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PROJECT\090_ZD SAMPIER\090_PZI\_predano_20260217_popisi zadnje\brez cen\"/>
    </mc:Choice>
  </mc:AlternateContent>
  <bookViews>
    <workbookView xWindow="0" yWindow="0" windowWidth="28800" windowHeight="12120" tabRatio="957"/>
  </bookViews>
  <sheets>
    <sheet name="REKAPIT" sheetId="6" r:id="rId1"/>
    <sheet name="1_INST. MATERIAL" sheetId="69" r:id="rId2"/>
    <sheet name="2_STIKALNI BLOKI" sheetId="70" r:id="rId3"/>
    <sheet name="3_SVETILA" sheetId="71" r:id="rId4"/>
    <sheet name="4_ SIG. KOMUNIKACIJE" sheetId="48" r:id="rId5"/>
    <sheet name="5_AOJP" sheetId="73" r:id="rId6"/>
    <sheet name="6_OZVOČENJE" sheetId="76" r:id="rId7"/>
  </sheets>
  <externalReferences>
    <externalReference r:id="rId8"/>
    <externalReference r:id="rId9"/>
    <externalReference r:id="rId10"/>
    <externalReference r:id="rId11"/>
    <externalReference r:id="rId12"/>
    <externalReference r:id="rId13"/>
  </externalReferences>
  <definedNames>
    <definedName name="_1Excel_BuiltIn__FilterDatabase_1" localSheetId="6">#REF!</definedName>
    <definedName name="_2Excel_BuiltIn__FilterDatabase_1">#REF!</definedName>
    <definedName name="_3Excel_BuiltIn__FilterDatabase_2" localSheetId="6">'[1]3_INSTALACIJSKI MATERIAL'!#REF!</definedName>
    <definedName name="_4Excel_BuiltIn__FilterDatabase_2">'[2]1_INSTALACIJSKI MATERIAL'!#REF!</definedName>
    <definedName name="_xlnm._FilterDatabase" localSheetId="1" hidden="1">'1_INST. MATERIAL'!#REF!</definedName>
    <definedName name="Excel_BuiltIn__FilterDatabase" localSheetId="3">#REF!</definedName>
    <definedName name="Excel_BuiltIn__FilterDatabase" localSheetId="4">#REF!</definedName>
    <definedName name="Excel_BuiltIn__FilterDatabase" localSheetId="5">#REF!</definedName>
    <definedName name="Excel_BuiltIn__FilterDatabase" localSheetId="6">#REF!</definedName>
    <definedName name="Excel_BuiltIn__FilterDatabase">'[3]1_INSTALACIJSKI MATERIAL'!#REF!</definedName>
    <definedName name="Excel_BuiltIn__FilterDatabase_1" localSheetId="3">#REF!</definedName>
    <definedName name="Excel_BuiltIn__FilterDatabase_1" localSheetId="4">'[4]2_TK DOVOD'!#REF!</definedName>
    <definedName name="Excel_BuiltIn__FilterDatabase_1" localSheetId="5">#REF!</definedName>
    <definedName name="Excel_BuiltIn__FilterDatabase_1" localSheetId="6">'[5]2_TK DOVOD'!#REF!</definedName>
    <definedName name="Excel_BuiltIn__FilterDatabase_1">#REF!</definedName>
    <definedName name="Excel_BuiltIn__FilterDatabase_2" localSheetId="3">#REF!</definedName>
    <definedName name="Excel_BuiltIn__FilterDatabase_2" localSheetId="5">#REF!</definedName>
    <definedName name="Excel_BuiltIn__FilterDatabase_2">#REF!</definedName>
    <definedName name="Excel_BuiltIn_Print_Area_1" localSheetId="3">#REF!</definedName>
    <definedName name="Excel_BuiltIn_Print_Area_1" localSheetId="5">#REF!</definedName>
    <definedName name="Excel_BuiltIn_Print_Area_1" localSheetId="6">#REF!</definedName>
    <definedName name="Excel_BuiltIn_Print_Area_1">#REF!</definedName>
    <definedName name="Excel_BuiltIn_Print_Area_10" localSheetId="6">#REF!</definedName>
    <definedName name="Excel_BuiltIn_Print_Area_10">#REF!</definedName>
    <definedName name="Excel_BuiltIn_Print_Area_13" localSheetId="6">#REF!</definedName>
    <definedName name="Excel_BuiltIn_Print_Area_13">#REF!</definedName>
    <definedName name="Excel_BuiltIn_Print_Area_3" localSheetId="3">#REF!</definedName>
    <definedName name="Excel_BuiltIn_Print_Area_3" localSheetId="5">#REF!</definedName>
    <definedName name="Excel_BuiltIn_Print_Area_3" localSheetId="6">#REF!</definedName>
    <definedName name="Excel_BuiltIn_Print_Area_3">#REF!</definedName>
    <definedName name="Excel_BuiltIn_Print_Area_4" localSheetId="6">#REF!</definedName>
    <definedName name="Excel_BuiltIn_Print_Area_4">#REF!</definedName>
    <definedName name="Excel_BuiltIn_Print_Area_5" localSheetId="3">#REF!</definedName>
    <definedName name="Excel_BuiltIn_Print_Area_5" localSheetId="5">#REF!</definedName>
    <definedName name="Excel_BuiltIn_Print_Area_5">#REF!</definedName>
    <definedName name="Excel_BuiltIn_Print_Area_6" localSheetId="3">#REF!</definedName>
    <definedName name="Excel_BuiltIn_Print_Area_6" localSheetId="5">#REF!</definedName>
    <definedName name="Excel_BuiltIn_Print_Area_6">#REF!</definedName>
    <definedName name="Excel_BuiltIn_Print_Area_7" localSheetId="3">#REF!</definedName>
    <definedName name="Excel_BuiltIn_Print_Area_7" localSheetId="5">#REF!</definedName>
    <definedName name="Excel_BuiltIn_Print_Area_7" localSheetId="6">#REF!</definedName>
    <definedName name="Excel_BuiltIn_Print_Area_7">#REF!</definedName>
    <definedName name="Excel_BuiltIn_Print_Area_7_1">#REF!</definedName>
    <definedName name="Excel_BuiltIn_Print_Area_8" localSheetId="3">#REF!</definedName>
    <definedName name="Excel_BuiltIn_Print_Area_8" localSheetId="5">#REF!</definedName>
    <definedName name="Excel_BuiltIn_Print_Area_8">#REF!</definedName>
    <definedName name="Excel_BuiltIn_Print_Area_9" localSheetId="3">#REF!</definedName>
    <definedName name="Excel_BuiltIn_Print_Area_9" localSheetId="5">#REF!</definedName>
    <definedName name="Excel_BuiltIn_Print_Area_9">#REF!</definedName>
    <definedName name="_xlnm.Print_Area" localSheetId="1">'1_INST. MATERIAL'!$A$1:$F$134</definedName>
    <definedName name="_xlnm.Print_Area" localSheetId="2">'2_STIKALNI BLOKI'!$A$1:$F$70</definedName>
    <definedName name="_xlnm.Print_Area" localSheetId="3">'3_SVETILA'!$A$1:$F$65</definedName>
    <definedName name="_xlnm.Print_Area" localSheetId="4">'4_ SIG. KOMUNIKACIJE'!$A$1:$F$57</definedName>
    <definedName name="_xlnm.Print_Area" localSheetId="5">'5_AOJP'!$A$1:$F$99</definedName>
    <definedName name="_xlnm.Print_Area" localSheetId="6">'6_OZVOČENJE'!$A$1:$F$28</definedName>
    <definedName name="_xlnm.Print_Area" localSheetId="0">REKAPIT!$A$1:$D$35</definedName>
    <definedName name="vv">[6]Rekapitulacija!$D$40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2" i="6" l="1"/>
  <c r="F11" i="70" l="1"/>
  <c r="F67" i="73" l="1"/>
  <c r="F66" i="73"/>
  <c r="F65" i="73"/>
  <c r="F64" i="73"/>
  <c r="F63" i="73"/>
  <c r="F11" i="69"/>
  <c r="F102" i="69"/>
  <c r="F43" i="70"/>
  <c r="F44" i="70"/>
  <c r="F45" i="70"/>
  <c r="F49" i="70"/>
  <c r="F48" i="70"/>
  <c r="F47" i="70"/>
  <c r="F46" i="70"/>
  <c r="F42" i="70"/>
  <c r="F41" i="70"/>
  <c r="F40" i="70"/>
  <c r="F39" i="70"/>
  <c r="F38" i="70"/>
  <c r="F98" i="69"/>
  <c r="F49" i="73"/>
  <c r="F43" i="73"/>
  <c r="F45" i="73"/>
  <c r="F47" i="73"/>
  <c r="F22" i="71"/>
  <c r="F24" i="71"/>
  <c r="F46" i="71"/>
  <c r="F48" i="71"/>
  <c r="F36" i="71"/>
  <c r="F19" i="71"/>
  <c r="F124" i="69"/>
  <c r="F71" i="69"/>
  <c r="F96" i="69"/>
  <c r="F94" i="69"/>
  <c r="F34" i="70"/>
  <c r="F33" i="70"/>
  <c r="F32" i="70"/>
  <c r="F31" i="70"/>
  <c r="F30" i="70"/>
  <c r="F29" i="70"/>
  <c r="F28" i="70"/>
  <c r="F27" i="70"/>
  <c r="F26" i="70"/>
  <c r="F25" i="70"/>
  <c r="F24" i="70"/>
  <c r="F23" i="70"/>
  <c r="F22" i="70"/>
  <c r="F21" i="70"/>
  <c r="F60" i="70"/>
  <c r="F55" i="70"/>
  <c r="F56" i="70"/>
  <c r="F17" i="70"/>
  <c r="A12" i="48"/>
  <c r="A15" i="48"/>
  <c r="A19" i="48" s="1"/>
  <c r="A23" i="48" s="1"/>
  <c r="A25" i="48" s="1"/>
  <c r="A27" i="48" s="1"/>
  <c r="A29" i="48" s="1"/>
  <c r="A32" i="48" s="1"/>
  <c r="A43" i="48" s="1"/>
  <c r="A45" i="48" s="1"/>
  <c r="A48" i="48" s="1"/>
  <c r="F51" i="73"/>
  <c r="F41" i="73"/>
  <c r="F39" i="73"/>
  <c r="F37" i="73"/>
  <c r="F35" i="73"/>
  <c r="F52" i="71"/>
  <c r="F50" i="71"/>
  <c r="F44" i="71"/>
  <c r="F42" i="71"/>
  <c r="F81" i="69"/>
  <c r="F77" i="69"/>
  <c r="F13" i="69"/>
  <c r="F17" i="69"/>
  <c r="F24" i="76"/>
  <c r="F23" i="76"/>
  <c r="F22" i="76"/>
  <c r="F21" i="76"/>
  <c r="F20" i="76"/>
  <c r="F19" i="76"/>
  <c r="F16" i="76"/>
  <c r="F14" i="76"/>
  <c r="F10" i="76"/>
  <c r="F20" i="71"/>
  <c r="F66" i="70"/>
  <c r="F65" i="70"/>
  <c r="F64" i="70"/>
  <c r="F63" i="70"/>
  <c r="F62" i="70"/>
  <c r="F61" i="70"/>
  <c r="F59" i="70"/>
  <c r="F58" i="70"/>
  <c r="F57" i="70"/>
  <c r="F54" i="70"/>
  <c r="F53" i="70"/>
  <c r="F16" i="70"/>
  <c r="F15" i="70"/>
  <c r="F14" i="70"/>
  <c r="F13" i="70"/>
  <c r="F12" i="70"/>
  <c r="F116" i="69"/>
  <c r="F115" i="69"/>
  <c r="F29" i="69"/>
  <c r="F10" i="69"/>
  <c r="A16" i="69"/>
  <c r="A20" i="69" s="1"/>
  <c r="A23" i="69" s="1"/>
  <c r="A28" i="69" s="1"/>
  <c r="A31" i="69" s="1"/>
  <c r="A36" i="69" s="1"/>
  <c r="A39" i="69" s="1"/>
  <c r="A41" i="69" s="1"/>
  <c r="A45" i="69" s="1"/>
  <c r="A49" i="69" s="1"/>
  <c r="A51" i="69" s="1"/>
  <c r="A53" i="69" s="1"/>
  <c r="A57" i="69" s="1"/>
  <c r="A59" i="69" s="1"/>
  <c r="A61" i="69" s="1"/>
  <c r="A63" i="69" s="1"/>
  <c r="A65" i="69" s="1"/>
  <c r="A67" i="69" s="1"/>
  <c r="A73" i="69" s="1"/>
  <c r="A79" i="69" s="1"/>
  <c r="A83" i="69" s="1"/>
  <c r="A85" i="69" s="1"/>
  <c r="A92" i="69" s="1"/>
  <c r="F14" i="69"/>
  <c r="F114" i="69"/>
  <c r="F113" i="69"/>
  <c r="F74" i="69"/>
  <c r="F70" i="69"/>
  <c r="F38" i="71"/>
  <c r="F34" i="71"/>
  <c r="F13" i="71"/>
  <c r="F17" i="71"/>
  <c r="F15" i="71"/>
  <c r="F11" i="71"/>
  <c r="F25" i="48"/>
  <c r="A13" i="73"/>
  <c r="A16" i="73" s="1"/>
  <c r="A19" i="73" s="1"/>
  <c r="A22" i="73" s="1"/>
  <c r="A25" i="73" s="1"/>
  <c r="A28" i="73" s="1"/>
  <c r="A31" i="73" s="1"/>
  <c r="A33" i="73" s="1"/>
  <c r="A35" i="73" s="1"/>
  <c r="A37" i="73" s="1"/>
  <c r="A39" i="73" s="1"/>
  <c r="A41" i="73" s="1"/>
  <c r="A56" i="73"/>
  <c r="A58" i="73"/>
  <c r="A61" i="73"/>
  <c r="A71" i="73" s="1"/>
  <c r="A75" i="73" s="1"/>
  <c r="A78" i="73" s="1"/>
  <c r="A81" i="73" s="1"/>
  <c r="A83" i="73" s="1"/>
  <c r="A89" i="73"/>
  <c r="A91" i="73" s="1"/>
  <c r="A93" i="73" s="1"/>
  <c r="F120" i="69"/>
  <c r="F112" i="69"/>
  <c r="F100" i="69"/>
  <c r="F92" i="69"/>
  <c r="F85" i="69"/>
  <c r="F26" i="69"/>
  <c r="F47" i="69"/>
  <c r="F68" i="69"/>
  <c r="F37" i="69"/>
  <c r="F75" i="69"/>
  <c r="F51" i="69"/>
  <c r="F12" i="69"/>
  <c r="F30" i="48"/>
  <c r="F41" i="48"/>
  <c r="F40" i="48"/>
  <c r="F39" i="48"/>
  <c r="F38" i="48"/>
  <c r="F37" i="48"/>
  <c r="F36" i="48"/>
  <c r="F35" i="48"/>
  <c r="F34" i="48"/>
  <c r="F33" i="48"/>
  <c r="F13" i="48"/>
  <c r="F122" i="69"/>
  <c r="F121" i="69"/>
  <c r="F85" i="73"/>
  <c r="F69" i="73"/>
  <c r="F91" i="73"/>
  <c r="F89" i="73"/>
  <c r="F31" i="73"/>
  <c r="F29" i="73"/>
  <c r="F26" i="73"/>
  <c r="F23" i="73"/>
  <c r="F20" i="73"/>
  <c r="F17" i="73"/>
  <c r="F14" i="73"/>
  <c r="F11" i="73"/>
  <c r="F54" i="71"/>
  <c r="F40" i="71"/>
  <c r="F43" i="48"/>
  <c r="F10" i="48"/>
  <c r="F111" i="69"/>
  <c r="F106" i="69"/>
  <c r="F105" i="69"/>
  <c r="F109" i="69"/>
  <c r="F107" i="69"/>
  <c r="F16" i="48"/>
  <c r="F17" i="48"/>
  <c r="F20" i="48"/>
  <c r="F21" i="48"/>
  <c r="F23" i="48"/>
  <c r="F27" i="48"/>
  <c r="F46" i="48"/>
  <c r="F48" i="48"/>
  <c r="F50" i="48"/>
  <c r="F93" i="73"/>
  <c r="F87" i="73"/>
  <c r="F81" i="73"/>
  <c r="F79" i="73"/>
  <c r="F76" i="73"/>
  <c r="F73" i="73"/>
  <c r="F72" i="73"/>
  <c r="F61" i="73"/>
  <c r="F59" i="73"/>
  <c r="F56" i="73"/>
  <c r="F54" i="73"/>
  <c r="F33" i="73"/>
  <c r="F128" i="69"/>
  <c r="F126" i="69"/>
  <c r="F110" i="69"/>
  <c r="F108" i="69"/>
  <c r="F83" i="69"/>
  <c r="F80" i="69"/>
  <c r="F76" i="69"/>
  <c r="F69" i="69"/>
  <c r="F65" i="69"/>
  <c r="F63" i="69"/>
  <c r="F61" i="69"/>
  <c r="F59" i="69"/>
  <c r="F57" i="69"/>
  <c r="F55" i="69"/>
  <c r="F54" i="69"/>
  <c r="F49" i="69"/>
  <c r="F46" i="69"/>
  <c r="F43" i="69"/>
  <c r="F42" i="69"/>
  <c r="F39" i="69"/>
  <c r="F34" i="69"/>
  <c r="F33" i="69"/>
  <c r="F32" i="69"/>
  <c r="F25" i="69"/>
  <c r="F24" i="69"/>
  <c r="F21" i="69"/>
  <c r="F18" i="69"/>
  <c r="A118" i="69"/>
  <c r="A128" i="69"/>
  <c r="F27" i="76" l="1"/>
  <c r="D11" i="6" s="1"/>
  <c r="F52" i="48"/>
  <c r="F56" i="48" s="1"/>
  <c r="D9" i="6" s="1"/>
  <c r="F18" i="70"/>
  <c r="F67" i="70"/>
  <c r="F35" i="70"/>
  <c r="F50" i="70"/>
  <c r="F27" i="71"/>
  <c r="F130" i="69"/>
  <c r="F134" i="69" s="1"/>
  <c r="D6" i="6" s="1"/>
  <c r="F58" i="71"/>
  <c r="F62" i="71" s="1"/>
  <c r="F95" i="73"/>
  <c r="F69" i="70" l="1"/>
  <c r="D7" i="6" s="1"/>
  <c r="F30" i="71"/>
  <c r="F64" i="71" s="1"/>
  <c r="D8" i="6" s="1"/>
  <c r="F98" i="73"/>
  <c r="D10" i="6" s="1"/>
</calcChain>
</file>

<file path=xl/sharedStrings.xml><?xml version="1.0" encoding="utf-8"?>
<sst xmlns="http://schemas.openxmlformats.org/spreadsheetml/2006/main" count="606" uniqueCount="297">
  <si>
    <t>Elektrokanalizacijska cev fleksibilna</t>
  </si>
  <si>
    <t>Meritve električnih inštalacij, izdaja zapisnikov, atestov, potrdil</t>
  </si>
  <si>
    <t>Razni priklopi:</t>
  </si>
  <si>
    <t>m</t>
  </si>
  <si>
    <t>kos</t>
  </si>
  <si>
    <t>%</t>
  </si>
  <si>
    <t>kompl</t>
  </si>
  <si>
    <t>Razni spoji za izenačitev potencialov (vijačeni, objemni, itd)</t>
  </si>
  <si>
    <t>komp</t>
  </si>
  <si>
    <t>Drobni in montažni material</t>
  </si>
  <si>
    <t>Št.</t>
  </si>
  <si>
    <t>Opis</t>
  </si>
  <si>
    <t>Enota</t>
  </si>
  <si>
    <t>Količina</t>
  </si>
  <si>
    <t>Cena/enoto</t>
  </si>
  <si>
    <t>Vrednost</t>
  </si>
  <si>
    <t>V opisih je zajeto:</t>
  </si>
  <si>
    <t xml:space="preserve">
</t>
  </si>
  <si>
    <t>Za vse materiale velja-naveden ali enakovreden</t>
  </si>
  <si>
    <t>gar</t>
  </si>
  <si>
    <t>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Tesnenje kabelskih prehodov skozi stene in stropove z namensko tesnilno maso, ter tesnenje vseh kabelskih prehodov na mejah požarnih sektorjev z ognjevarno tesnilno maso.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izdelavoPID), najkasneje 30 dni pred tehničnim pregledom objekta.</t>
  </si>
  <si>
    <t>SKUPAJ (brez DDV-ja)  € :</t>
  </si>
  <si>
    <t>Zbiralke Cu</t>
  </si>
  <si>
    <t>Doza DIP komplet s Cu zbiralko</t>
  </si>
  <si>
    <t xml:space="preserve">  stikalo navadno</t>
  </si>
  <si>
    <t xml:space="preserve">  250V, 16A, 1P+N+PE</t>
  </si>
  <si>
    <t>vrstne sponke, drobni vezni in spojni material, uvodnice, DIN letve, pokrovi,…</t>
  </si>
  <si>
    <t xml:space="preserve">  6mm² (H07Z-K) </t>
  </si>
  <si>
    <t xml:space="preserve"> 16mm² (H07Z-K) </t>
  </si>
  <si>
    <t>Instalacijske cevi nadometne brezhalogene, samougasne, komplet s koleni ter nosilnim in pritrdilnim materialom</t>
  </si>
  <si>
    <t xml:space="preserve"> - kabelska polica PK 100</t>
  </si>
  <si>
    <t xml:space="preserve"> - kabelska polica PK 200</t>
  </si>
  <si>
    <t>Plastična gibljiva rebrasta cev, znotraj ojačana s spiralno zvito plastično žico, raznih dimenzij, komplet z začetnim in končnim elementom za priklop na uvodnico.</t>
  </si>
  <si>
    <t>kpl</t>
  </si>
  <si>
    <t>Instalacijske cevi samougasne brezhalogene položene p/o, stenah, gipskartonskih predelnih stenah in estrihu komplet s podometnimi instalacijskimi dozami. (notranji premer)</t>
  </si>
  <si>
    <t>označevanje kablov in vtičnic</t>
  </si>
  <si>
    <t>Meritve TK inštalacij, izdaja zapisnikov, atestov, potrdil</t>
  </si>
  <si>
    <t xml:space="preserve">Način obračuna:
</t>
  </si>
  <si>
    <t>Dela se obračunajo na podlagi dejansko izvršenih del po enotnih cenah predračuna. 
Izvedena dela morajo biti dokumentirana z gradbeno knjigo, izdelano po standardih stroke. 
Vse postavke, ki so izražene v dolžinah morajo biti obračunane po posameznih tokokrogih na podlagi priloženih grafičnih prilog z vpisanimi izmerami.</t>
  </si>
  <si>
    <t>Instalacijske cevi samougasne položene p/o, v stenah in estrihu komplet s podometnimi instalacijskimi dozami</t>
  </si>
  <si>
    <t xml:space="preserve">   IC RB fi 16 ojačana</t>
  </si>
  <si>
    <r>
      <t xml:space="preserve">Požarna zaščita prehodov </t>
    </r>
    <r>
      <rPr>
        <b/>
        <sz val="10"/>
        <rFont val="Arial"/>
        <family val="2"/>
        <charset val="238"/>
      </rPr>
      <t>posameznih</t>
    </r>
    <r>
      <rPr>
        <sz val="10"/>
        <rFont val="Arial"/>
        <family val="2"/>
        <charset val="238"/>
      </rPr>
      <t xml:space="preserve"> električnih, signalnih in komunikacijskih kablov skozi požarne sektorje, ki so lahko masivni zidovi ali stropi ali lahke predelne stene (npr. mavčno kartonske plošče).
</t>
    </r>
    <r>
      <rPr>
        <b/>
        <sz val="10"/>
        <rFont val="Arial"/>
        <family val="2"/>
        <charset val="238"/>
      </rPr>
      <t>Vsi izdelki morajo imeti Slovensko tehnično soglasje. Po požarni zaščiti se preboje označi z odgovarjajočimi nalepkami.</t>
    </r>
  </si>
  <si>
    <t xml:space="preserve">  JZ500 2x1,5mm²</t>
  </si>
  <si>
    <t xml:space="preserve">  JZ500 4x1,5mm²</t>
  </si>
  <si>
    <t xml:space="preserve">Senzor prisotnosti (180°/360°) z 16A relejskim izhodom </t>
  </si>
  <si>
    <t>Doza GIP komplet s Cu zbiralko</t>
  </si>
  <si>
    <t xml:space="preserve"> - urejevalnik kablov višine, 1HE</t>
  </si>
  <si>
    <t xml:space="preserve"> - polica</t>
  </si>
  <si>
    <t xml:space="preserve"> - razdelilec 5x230V s prenapetostno zaščito za montažo v 19`` omarico, 1HE</t>
  </si>
  <si>
    <t>SKUPAJ STRUKTURIRANO OŽIČENJE:</t>
  </si>
  <si>
    <t>SKUPAJ INSTALACIJSKI MATERIAL:</t>
  </si>
  <si>
    <t xml:space="preserve">  PN Φ16</t>
  </si>
  <si>
    <t>SKUPAJ SISTEM AKTIVNE POŽARNE ZAŠČITE:</t>
  </si>
  <si>
    <t>ožičenje kompletnega razdelilnika s kanali za ožičenje, prekrivnimi ploščami, montažnimi letvami, vrstnimi sponkami, sistemom bakrenih zbiralk, komplet s priključki, napisnimi ploščicami opreme razdelilnika in kablov, uvodnicami, pritrdilnim in ostalim drobnim materialom, izdelavo krmilnih in enopolnih načrtov, predajo dokumentacije, meritev in certifikatov za ta razdelilnik</t>
  </si>
  <si>
    <t>Tehnična dokumentacija: 
dokumentacija za tehnični pregled in primopredajo, tehnološke sheme vložene v stikalne bloke. Opis zajema tudi vris (skica) dejansko izvedenih del na listih PZI projekta, ki so osnova za izdelavo PID projektov, najkasneje 30 dni pred tehničnim pregledom objekta.</t>
  </si>
  <si>
    <t>odvodnik prenapetosti SPD 2  (275V/50kA)  s prikazom stanja, komplet z ozemljitveno zbiralko</t>
  </si>
  <si>
    <t>Uvodnice</t>
  </si>
  <si>
    <t xml:space="preserve">  PN Φ20</t>
  </si>
  <si>
    <t xml:space="preserve">   IC RB Φ25mm</t>
  </si>
  <si>
    <t xml:space="preserve">   IC RB Φ16mm</t>
  </si>
  <si>
    <t xml:space="preserve">   IC RB Φ40mm</t>
  </si>
  <si>
    <t>Kovinski parapetni kanal, barva po ozbiri arhitekta, komplet z pritrdilnim materialom, pokrovi, okvirji, pregradami in zaključki ter spojnim in pritrdilnim materialom.
(npr. EPK 110/55 ELBA)</t>
  </si>
  <si>
    <t xml:space="preserve"> 25mm² (H07Z-K) </t>
  </si>
  <si>
    <t xml:space="preserve">  PN Φ25</t>
  </si>
  <si>
    <t>Fiksna priključnica</t>
  </si>
  <si>
    <t>Izdelava prebojev do fi 20mm</t>
  </si>
  <si>
    <r>
      <t xml:space="preserve">Svetilke so navedene komplet s sijalkami, žarnicami ter transformatorji in montažnim priborom. </t>
    </r>
    <r>
      <rPr>
        <sz val="10"/>
        <rFont val="Arial CE"/>
        <charset val="238"/>
      </rPr>
      <t xml:space="preserve">
</t>
    </r>
    <r>
      <rPr>
        <b/>
        <sz val="10"/>
        <rFont val="Arial CE"/>
        <charset val="238"/>
      </rPr>
      <t>Barvo in ponujene svetilke potrdi arhitekt oz. investitor.</t>
    </r>
  </si>
  <si>
    <t>Kabelski končnik komplet s kabelskimi čevlji in priklopom.</t>
  </si>
  <si>
    <t xml:space="preserve">  16mm² (Cu)</t>
  </si>
  <si>
    <t xml:space="preserve">  priklop upravljalnega panela prezračevalne naprave</t>
  </si>
  <si>
    <t xml:space="preserve">  priklop prezračevalne naprave</t>
  </si>
  <si>
    <t>2. Varnostna razsvetljava</t>
  </si>
  <si>
    <t>Meritve osvetljenosti varnostne razsvetljave po končanih delih in izdaja potrdila o brezhibnem delovanju varnostne razsvetljave</t>
  </si>
  <si>
    <t>VARNOSTNA RAZSVETLJAVA SKUPAJ:</t>
  </si>
  <si>
    <t>RAZSVETLJAVA SKUPAJ :</t>
  </si>
  <si>
    <t>SPLOŠNA RAZSVETLJAVA SKUPAJ:</t>
  </si>
  <si>
    <t xml:space="preserve"> - FTP panel kat. 6e, 24RJ45, 1HE</t>
  </si>
  <si>
    <t xml:space="preserve"> - Povezovalni kabel z AMP konektorji RJ45/RJ45, FTP cat 6a, raznih dolžin</t>
  </si>
  <si>
    <t xml:space="preserve">  dim: fi 25mm - Požarna odpornost vsaj  60minut (EI 60)</t>
  </si>
  <si>
    <t xml:space="preserve">  NHXH FE180/E30  2x1,5mm²</t>
  </si>
  <si>
    <t>V oceni ni zajet DDV !</t>
  </si>
  <si>
    <t>Enotne cene morajo vsebovati:</t>
  </si>
  <si>
    <t>Dobavo in montažo vseh elementov v popisu</t>
  </si>
  <si>
    <t xml:space="preserve">Transportne, manipulativne, zavarovalne in ostale stroški </t>
  </si>
  <si>
    <t>Izvedbo, meritev, nastavative sistemov, z usteznimi zapisniki in potrdili</t>
  </si>
  <si>
    <t>Pred naročilom posamezne  opreme je potrebno na objektu samem preveriti lokacija predvidene nove naprave, gaberite prostora,  vgradne dimenzije novih naprav, izvedljivost vgradnje, kritične odprtine (vrata, hodnike) zaradi vnosa naprave ter vsa priklopna mesta.</t>
  </si>
  <si>
    <t>Izvajalec mora zbrati in pripraviti dokumentacijo navodil za obratovanje in vzdrževanje objekta ter dokentacijo predati investitorju oz. uporabniku objekta.</t>
  </si>
  <si>
    <t>Sodelovanje dobaviteljev opreme in pooblaščenih serviserjev za predvideno strojno opremo pri izvedbi funkcionalnega pregleda, ter izdaje zapisnika o zagonu po pooblaščeni organizaciji</t>
  </si>
  <si>
    <t>Šolanje osebja za upravljanje in vzdrževanje novih  naprav</t>
  </si>
  <si>
    <t>V fazi izvedbe je potrebno evidentirati vse spremembe nastale med načrtom PZI in dejanskim izvedenim stanjem na objektu. Spremembe  je potrebno zapisati grafično ter jih preveriti in pregledati s strani strokovnega elektro nadzora ter jih podati izdelovalcu PID  dokumentacije.</t>
  </si>
  <si>
    <t>Za vse materiale velja-naveden ali enakovreden od proizvajalca ISKRA</t>
  </si>
  <si>
    <t>Izdelava programa za požarni sistem;</t>
  </si>
  <si>
    <t>Sodelovanje pri priklopu krmiljenje strojnih komponent v objektu (klima naprave, vrata, odvod dima in toplote...), test delovanja;</t>
  </si>
  <si>
    <t>Sodelovanje pri pregledu požarnega sistema;
sodelovanje serviserjev pri izvedbi funkcionalnega pregleda vgrajenega sistema za javljanje požara</t>
  </si>
  <si>
    <t>Ognjeodporno nadometne razvodne doze, komplet z ognjeodpornimi zidnimi vložki in vijaki, za izvedbo ognjeodporne kabelske napeljave E30/E90. Uporabi se tudi za povezavo požarnih siren.</t>
  </si>
  <si>
    <t xml:space="preserve">  PN Φ13,5</t>
  </si>
  <si>
    <t>Kot naprimer požarni disk CFS-D25 oz. požarna pena CFS-F FX</t>
  </si>
  <si>
    <t xml:space="preserve">  dim: fi 16mm</t>
  </si>
  <si>
    <t>Kot naprimer požarna pena CFS-F FX</t>
  </si>
  <si>
    <t xml:space="preserve">  dim: fi 25mm</t>
  </si>
  <si>
    <t xml:space="preserve">  dim: 200x200mm</t>
  </si>
  <si>
    <r>
      <t xml:space="preserve">Požarna zaščita prehodov električnih, signalnih in komunikacijskih kablov skozi požarne sektorje, ki so lahko masivni zidovi ali stropi ali lahke predelne stene (npr. mavčno kartonske plošče).
Požarna odpornost EI90 izbrana glede na zahteve požarne študije.
</t>
    </r>
    <r>
      <rPr>
        <b/>
        <sz val="10"/>
        <rFont val="Arial"/>
        <family val="2"/>
        <charset val="238"/>
      </rPr>
      <t>Vsi izdelki morajo imeti Slovensko tehnično soglasje. Po požarni zaščiti se preboje označi z odgovarjajočimi nalepkami.</t>
    </r>
  </si>
  <si>
    <r>
      <t xml:space="preserve">Signalno krmilni brezhalogeni kabel s Cu vodniki vpeljan v instalacijske cevi in položeni na kabelske police
</t>
    </r>
    <r>
      <rPr>
        <b/>
        <sz val="10"/>
        <rFont val="Arial CE"/>
        <charset val="238"/>
      </rPr>
      <t>Kabli morajo ustrezati minimalnemu razredu odziva na ogenj Ccas1d2a1.</t>
    </r>
  </si>
  <si>
    <t>Enostavna objemka skupaj z zidnim vložkom kot npr. SAS 12 D - K6x5 11 - 12, za izvedbo ognjeodporne kabelske napeljave E30/E90 po DIN/VdE 4102 del 12, za kable premera f10-12 mm ( horizontalni in vertikalni razvod kablov pod stropom in na steni). Razdalja med objemkami po navodilih  proizvajalca kabla.</t>
  </si>
  <si>
    <r>
      <t xml:space="preserve">Komunikacijska vtičnica RJ 45, kat 6a, FTP s samozaporno protiprašno zaščito, za </t>
    </r>
    <r>
      <rPr>
        <b/>
        <sz val="10"/>
        <rFont val="Arial CE"/>
        <charset val="238"/>
      </rPr>
      <t>nadometno</t>
    </r>
    <r>
      <rPr>
        <sz val="10"/>
        <rFont val="Arial CE"/>
        <family val="2"/>
        <charset val="238"/>
      </rPr>
      <t xml:space="preserve"> montažo, komplet z nosilcem in okvirjem in ostalim pritrdilnim materialom</t>
    </r>
  </si>
  <si>
    <t xml:space="preserve"> - komunikacijska 19" prostostoječa omara od 32HE do 42HE (višina od 1500 do max 2000mm) z vrati iz kaljenega stekla v kovinskem okvirju in s cilindrično ključavnico.</t>
  </si>
  <si>
    <t xml:space="preserve"> - Fortinet FortiGate FG-80F</t>
  </si>
  <si>
    <t xml:space="preserve"> - HPE Aruba 6100 48g 4SFP+</t>
  </si>
  <si>
    <t xml:space="preserve"> - Optični panel, 24 vlaken, 1HE</t>
  </si>
  <si>
    <t>V obstoječo komunikacijsko vozlišče KO/K/KIG se vgradi naslednja oprema:
(pred izvedbo je potrebno z informatikom določiti točno opremo):</t>
  </si>
  <si>
    <t>Brezžični usmerjevalnik.
(tip uskladiti z informatikom)</t>
  </si>
  <si>
    <t>Premostitveni kabel za izenačitev potenciala z vodnikom H07V-K 4-6 mm2  dolžine 0,5m, na obeh koncih zaključen s kabelskim čevljem, skupaj z vijakom z zobato podložko za pritrditev v konstrukcijo</t>
  </si>
  <si>
    <t xml:space="preserve">  250V, 16A, 1P+N+PE, IP44</t>
  </si>
  <si>
    <t xml:space="preserve">   stgf. Φ 75mm</t>
  </si>
  <si>
    <t xml:space="preserve">  80x80x40 mm, kot npr. GW 440052</t>
  </si>
  <si>
    <t xml:space="preserve">  100x100x50 mm, kot npr. GW 44024</t>
  </si>
  <si>
    <t>Nadometna razvodna doza samougasna, brezhalogena, IP44, različnih dimenzij</t>
  </si>
  <si>
    <t xml:space="preserve">   1x2x0,75 mm²</t>
  </si>
  <si>
    <t>Kabelske police, izdelane iz perforirane pocinkane pločevine višine 50 mm, komplet s spojnim, nosilnim in pritrdilnim materialom (zagotovljeni galvanski in mehanski spoji med posameznimi segmenti)</t>
  </si>
  <si>
    <r>
      <t xml:space="preserve">Zvijavi vodnik z rumeno-zeleno izolacijo za izenačevanje potencialov in povezavo kovinskih mas, položen prosto ali uvlečen v predhodno položene instalacijske cevi
Vgrajeni električni kabli v objektu morajo ustrezati minimalnemu razredu odziva na ogenj </t>
    </r>
    <r>
      <rPr>
        <b/>
        <sz val="10"/>
        <rFont val="Arial CE"/>
        <charset val="238"/>
      </rPr>
      <t>Cca s1 d2 a1</t>
    </r>
    <r>
      <rPr>
        <sz val="10"/>
        <rFont val="Arial CE"/>
        <family val="2"/>
        <charset val="238"/>
      </rPr>
      <t xml:space="preserve"> po SISTEN50575.
Kabli položeni zunaj objekta morajo biti zaščiteni proti sončnemu sevanju!
Kable je treba potagati skladno z zahtevami smernice SZPV 408.</t>
    </r>
  </si>
  <si>
    <t>1. INSTALACIJSKI MATERIAL</t>
  </si>
  <si>
    <t>2. STIKALNI BLOKI</t>
  </si>
  <si>
    <t>3. RAZSVETLJAVA</t>
  </si>
  <si>
    <t>4. STRUKTURIRANO OŽIČENJE</t>
  </si>
  <si>
    <t>5. SISTEM AKTIVNE POŽARNE ZAŠČITE</t>
  </si>
  <si>
    <t xml:space="preserve">  priklop parapetnih konvektorjev</t>
  </si>
  <si>
    <t xml:space="preserve">  priklop štedilnik</t>
  </si>
  <si>
    <t xml:space="preserve">  priklop pomivalni stroj</t>
  </si>
  <si>
    <t>SOS klicna kombinacija - poziv iz invalidskega WC-ja v naslednji sestavi;</t>
  </si>
  <si>
    <t>1x  klicna SOS potezno stikalo</t>
  </si>
  <si>
    <t>1x  klicna SOS tipka</t>
  </si>
  <si>
    <t>1x  razrešna SOS kombinacija</t>
  </si>
  <si>
    <t>1x  signalna SOS svetilka z akustičnim signalom</t>
  </si>
  <si>
    <t>1x  napajalnik za namestitev na DIN letev</t>
  </si>
  <si>
    <t>Kabel s SOS sistema skladen z zahtevami dobavljenega SOS sistema</t>
  </si>
  <si>
    <t>Razvodna doza za povezave elementov SOS sistema</t>
  </si>
  <si>
    <t xml:space="preserve">  priklop el. krmilne omare dvigala</t>
  </si>
  <si>
    <t xml:space="preserve">  dim: fi 75mm</t>
  </si>
  <si>
    <t xml:space="preserve">  2x250V, 16A, 1P+N+PE</t>
  </si>
  <si>
    <t>Montaža in vezava dodatnih elementov;
(podnožja, javljalniki, vmesniki, sirene, itd), montaža in električno povezovanje podnožij javljalnikov, vmesnikov in ostalih elementov sistema za javljanje požara;</t>
  </si>
  <si>
    <r>
      <t xml:space="preserve">Komunikacijska vtičnica RJ 45, kat 6a, FTP s samozaporno protiprašno zaščito, za </t>
    </r>
    <r>
      <rPr>
        <b/>
        <sz val="10"/>
        <rFont val="Arial CE"/>
        <charset val="238"/>
      </rPr>
      <t>podometno</t>
    </r>
    <r>
      <rPr>
        <sz val="10"/>
        <rFont val="Arial CE"/>
        <family val="2"/>
        <charset val="238"/>
      </rPr>
      <t xml:space="preserve"> montažo, komplet z nosilcem in okvirjem in ostalim pritrdilnim materialom</t>
    </r>
  </si>
  <si>
    <r>
      <t xml:space="preserve">Vgradna svetilka s prizmatični steklom (PMMA difuzor), LED 31W, 4000K, ohišje iz prašno obarvane bele jeklene pločevine, dimenzije 597mm x 597mm x 100mm, </t>
    </r>
    <r>
      <rPr>
        <b/>
        <sz val="10"/>
        <rFont val="Arial CE"/>
        <charset val="238"/>
      </rPr>
      <t>UGR&lt;19</t>
    </r>
    <r>
      <rPr>
        <sz val="10"/>
        <rFont val="Arial CE"/>
        <charset val="238"/>
      </rPr>
      <t>. Komplet s pritrdilnim in montažnim materialom.
(kot npr. oz. enakovredna: Intra 106 PR 3260 lm 31W 840 FO 597x597mm IP43 white)</t>
    </r>
  </si>
  <si>
    <t xml:space="preserve">  stikalo izmenično</t>
  </si>
  <si>
    <t xml:space="preserve">  stikalo križno</t>
  </si>
  <si>
    <t xml:space="preserve">  3x250V, 16A, 1P+N+PE</t>
  </si>
  <si>
    <t xml:space="preserve">  2x250V, 16A, 1P+N+PE, IP44</t>
  </si>
  <si>
    <t xml:space="preserve">  priklop el. dvižnih miz</t>
  </si>
  <si>
    <t xml:space="preserve">  priklop EKG</t>
  </si>
  <si>
    <t xml:space="preserve">  priklop Wi-FI točk</t>
  </si>
  <si>
    <t xml:space="preserve">  priklop terminala registracije čakalne vrste</t>
  </si>
  <si>
    <t>Univerzalni trifazni števec števec delovne energije z notranjo uro in tarifnim odklopnikom, skladen z zahtevami elektro distribucije</t>
  </si>
  <si>
    <t>Komunikacijska enota za prenos merilnih podatkov</t>
  </si>
  <si>
    <t>odvodnik prenapetosti SPD1 (275V/50kA)</t>
  </si>
  <si>
    <t>drobni vezni in spojni material</t>
  </si>
  <si>
    <t>kompl.</t>
  </si>
  <si>
    <t>Ožičenje</t>
  </si>
  <si>
    <t>SKUPAJ PMO:</t>
  </si>
  <si>
    <t>1. V OBSTOJEČO PRIKLJUČNO MERILNO OMARO PMO SE DOGRADI NASLEDNJA OPREMA</t>
  </si>
  <si>
    <t>instalacijski odklopnik 1p B/C16A</t>
  </si>
  <si>
    <t>instalacijski odklopnik 1p B/C10A</t>
  </si>
  <si>
    <t>Inštalacijski kontaktor 230V/20A/4NO</t>
  </si>
  <si>
    <t>SKUPAJ STIKALNI BLOKI :</t>
  </si>
  <si>
    <t>REKAPITULACIJA:</t>
  </si>
  <si>
    <t>POPIS ELEKTROINSTALACIJSKEGA MATERIALA IN DEL</t>
  </si>
  <si>
    <t>6. OZVOČENJE</t>
  </si>
  <si>
    <t xml:space="preserve">1. </t>
  </si>
  <si>
    <t>Avdio naprava za  klic pacientov in  ambientno ozvočenje SEA v sestavi:</t>
  </si>
  <si>
    <t xml:space="preserve"> -</t>
  </si>
  <si>
    <t>Klicni ojačevalnik 100W/100V z vhodom za 5 klicnih mikeodonov RJ-45, AUX vhodom za internetni radio,  izvedba za vgradnjo v  rack ohišje 19" za komunikacijko omaro</t>
  </si>
  <si>
    <t>Internetni radio in USB -mp-3 predvajalnik kontrola preko  pametnih telefonov in tablic, izvedba za 19" rack omaro</t>
  </si>
  <si>
    <t>2.</t>
  </si>
  <si>
    <t>Klicni mikrofon  namizne izvedbe z indikacijo prosto-zasedeno, 2,5 m kabla in RJ-45 konektorjem SNO1340</t>
  </si>
  <si>
    <t>3.</t>
  </si>
  <si>
    <t>Vgradni stropni zvočnik bele barve (RAL 9010) , 30/60W/ 8 Ohm, CIRA 506/W</t>
  </si>
  <si>
    <t>4.</t>
  </si>
  <si>
    <t>Instalacijski materiali  in instalacijska dela</t>
  </si>
  <si>
    <t xml:space="preserve">Vgradnja stropnih zvočnikov </t>
  </si>
  <si>
    <t>Vtičnica  s konektorjem RJ-45  za mikrofone</t>
  </si>
  <si>
    <t>Izdelava instalacije</t>
  </si>
  <si>
    <t>Priklop opreme, zagon, poučitev uporabnika</t>
  </si>
  <si>
    <t xml:space="preserve">
ZDRAVSTVENI DOM ŠEMPETER - MANSARDA</t>
  </si>
  <si>
    <t xml:space="preserve">  FG18OM16 5x16mm² </t>
  </si>
  <si>
    <t xml:space="preserve">  FG18=M16 3x2,5mm² </t>
  </si>
  <si>
    <t xml:space="preserve">  FG18OM16 3x1,5mm² </t>
  </si>
  <si>
    <r>
      <t xml:space="preserve">Energetski brezhalogeni, težko gorljivi kabel z Cu vodniki  - 0,6/1 kV, vpeljan v inštalacijske cevi in PN cevi in položen na kabelske police, komplet s priklopi. 
Vgrajeni električni kabli v objektu morajo ustrezati minimalnemu razredu odziva na ogenj </t>
    </r>
    <r>
      <rPr>
        <b/>
        <sz val="10"/>
        <rFont val="Arial CE"/>
        <charset val="238"/>
      </rPr>
      <t>B2ca s1 d1 a1</t>
    </r>
    <r>
      <rPr>
        <sz val="10"/>
        <rFont val="Arial CE"/>
        <family val="2"/>
        <charset val="238"/>
      </rPr>
      <t xml:space="preserve"> po SISTEN50575.
Kabli položeni zunaj objekta morajo biti zaščiteni proti zastajanju vode v inštalacijskih ceveh.
Kable je treba potagati skladno z zahtevami smernice SZPV 408.</t>
    </r>
  </si>
  <si>
    <r>
      <t xml:space="preserve">Signalno krmilni brezhalogeni kabel z Cu vodniki vpeljan v instalacijske cevi in položeni na kabelske police
Vgrajeni električni kabli v objektu morajo ustrezati minimalnemu razredu odziva na ogenj </t>
    </r>
    <r>
      <rPr>
        <b/>
        <sz val="10"/>
        <rFont val="Arial CE"/>
        <charset val="238"/>
      </rPr>
      <t>B2ca s1 d1 a1</t>
    </r>
    <r>
      <rPr>
        <sz val="10"/>
        <rFont val="Arial CE"/>
        <family val="2"/>
        <charset val="238"/>
      </rPr>
      <t xml:space="preserve"> po SISTEN50575.
Kable je treba potagati skladno z zahtevami smernice SZPV 408.</t>
    </r>
  </si>
  <si>
    <t xml:space="preserve">  FG18OM16 2x1,5mm² </t>
  </si>
  <si>
    <r>
      <t xml:space="preserve">Signalni kabel s Cu vodniki in pletenim oklopom, položen pretežno na kabelske police in delno vpeljan v instalacijske in PN cevi.
Vgrajeni električni kabli v objektu morajo ustrezati minimalnemu razredu odziva na ogenj </t>
    </r>
    <r>
      <rPr>
        <b/>
        <sz val="10"/>
        <rFont val="Arial"/>
        <family val="2"/>
        <charset val="238"/>
      </rPr>
      <t>B2ca s1 d1 a1</t>
    </r>
    <r>
      <rPr>
        <sz val="10"/>
        <rFont val="Arial"/>
        <family val="2"/>
        <charset val="238"/>
      </rPr>
      <t xml:space="preserve"> po SISTEN50575.
Kable je treba potagati skladno z zahtevami smernice SZPV 408.</t>
    </r>
  </si>
  <si>
    <t>Instalacijske cevi samougasne brezhalogene položene p/o, stenah, gipskartonskih predelnih stenah in estrihu komplet s podometnimi instalacijskimi dozami in nad spuščenim stropom</t>
  </si>
  <si>
    <r>
      <rPr>
        <b/>
        <sz val="10"/>
        <rFont val="Arial"/>
        <family val="2"/>
        <charset val="238"/>
      </rPr>
      <t>Podometno</t>
    </r>
    <r>
      <rPr>
        <sz val="10"/>
        <rFont val="Arial"/>
        <family val="2"/>
        <charset val="238"/>
      </rPr>
      <t xml:space="preserve"> stikalo-antibakterijsko, 250V, komplet z ustrezno dozo, montažnim in okrasnim okvirjem za montažo več stikal skupaj - modularni program.
(Barva in model po izbiri arhitekta)</t>
    </r>
  </si>
  <si>
    <r>
      <rPr>
        <b/>
        <sz val="10"/>
        <rFont val="Arial"/>
        <family val="2"/>
        <charset val="238"/>
      </rPr>
      <t>Podometna</t>
    </r>
    <r>
      <rPr>
        <sz val="10"/>
        <rFont val="Arial"/>
        <family val="2"/>
        <charset val="238"/>
      </rPr>
      <t xml:space="preserve"> vtičnica antibakterijska, komplet z ustrezno dozo, montažnim in končnim okvirjem - sestavljivi program.
(Barva in model po izbiri arhitekta)</t>
    </r>
  </si>
  <si>
    <r>
      <t>Vtičnica antibakterijska za montažo na izbrani</t>
    </r>
    <r>
      <rPr>
        <b/>
        <sz val="10"/>
        <rFont val="Arial"/>
        <family val="2"/>
        <charset val="238"/>
      </rPr>
      <t xml:space="preserve"> parapetni kanal</t>
    </r>
    <r>
      <rPr>
        <sz val="10"/>
        <rFont val="Arial"/>
        <family val="2"/>
        <charset val="238"/>
      </rPr>
      <t>, komplet z ustrezno dozo, montažnim in končnim okvirjem - sestavljivi program.
(Barva in model po izbiri arhitekta)</t>
    </r>
  </si>
  <si>
    <t xml:space="preserve">  priklop termostatov na konvektorjih</t>
  </si>
  <si>
    <t>NV varovalčni ločilnik 3x100A, komplet z varovalkami 3x35A</t>
  </si>
  <si>
    <t xml:space="preserve">Tipska podometna 4 vrstna omarica, kot npr.Bticino MAS 160 tip 9540I s kovinskimi vrati opremljena z: </t>
  </si>
  <si>
    <t>S3.1</t>
  </si>
  <si>
    <t>S1.1</t>
  </si>
  <si>
    <t>S1.2</t>
  </si>
  <si>
    <t>S2.1</t>
  </si>
  <si>
    <t>Svetilka za vgradnjo v spuščeni strop. LED 18,1W, 4000K. Prozorno steklo, dimenzije fi 240mm, UGR&lt;22. IP44 
Komplet s pritrdilnim in montažnim materialom.
(kot npr. oz. enakovredna: Intra NITOR HE 2300 lm 18,1W 840 IP44)</t>
  </si>
  <si>
    <t>Svetilka za vgradnjo v spuščeni strop. LED 11,6W, 4000K. Prozorno steklo, dimenzije fi 240mm, UGR&lt;22. IP20 
Komplet s pritrdilnim in montažnim materialom.
(kot npr. oz. enakovredna: Intra NITOR HE 1150 lm 11,6W 840 IP20)</t>
  </si>
  <si>
    <t>Svetilka za vgradnjo v spuščeni strop. LED 8,2W, 4000K. Prozorno steklo, dimenzije fi 240mm, UGR&lt;22. IP20 
Komplet s pritrdilnim in montažnim materialom.
(kot npr. oz. enakovredna: Intra NITOR HE 1090 lm 8,2W 840 IP44)</t>
  </si>
  <si>
    <t>EM01</t>
  </si>
  <si>
    <t>Zasilna stropna vgradna svetilka, okrogle oblike z lastnim akumulatorjem. Opremljena z avtotest funkcijo, uporaba za osvetljevanje odprtih prostorov, stalni ali pripravni spoj nastavljiv preko stikala, stopnja zaščite IP44, nastavljiva izhodna moč svetlobe v trajnem spoju, z izhodno močjo svetlobe, ki ni manjša od 200 lm, avtonomija 3h, dimenzije izreza: Ø 64-78mm. Primerna za delovne temperature od +5°C do +50°C, nizek ekološki odtis, nizka poraba in litijeva baterija, opcijsko možna izvedba v barvi RAL9003, RAL9005, RAL9007 ali RAL7015. 
Kot npr. oz. enakovredno: Eaton RoundTech RT2RSEO200ATF3H</t>
  </si>
  <si>
    <t>EM02</t>
  </si>
  <si>
    <t>Zasilna stropna vgradna svetilka, okrogle oblike z lastnim akumulatorjem. Opremljena z avtotest funkcijo, uporaba za osvetljevanje evakuacijske poti, stalni ali pripravni spoj nastavljiv preko stikala, stopnja zaščite IP44, nastavljiva izhodna moč svetlobe v trajnem spoju, z izhodno močjo svetlobe, ki ni manjša od 200 lm, avtonomija 3h, dimenzije izreza: Ø 64-78mm. Primerna za delovne temperature od +5°C do +50°C, nizek ekološki odtis, nizka poraba in litijeva baterija, opcijsko možna izvedba v barvi RAL9003, RAL9005, RAL9007 ali RAL7015. 
Kot npr. oz. enakovredno: Eaton RoundTech RT2RSEO200ATF3H</t>
  </si>
  <si>
    <t>Zasilna svetilka z lastnim akumulatorjem za vgradno stropno ali zidno montažo, za osvetlitev evakuacijskih poti z asimetrično porazdelitvijo svetlobe. Opremljena s sistemom za samotestiranje, stopnja zaščite IP65, delovanje v pripravnem ali stalnem spoju, nastavljiva izhodna moč svetlobe v trajnem spoju. Nastavljiva izhodna moč svetlobe 60Lm@3h, dimenzije svetilke 228x120x31mm. Primerna za delovne temperature od +5°C do +45°C, nizek ekološki odtis, nizka poraba in LiFePo baterija, opcijsko možna dodatna leča za simetrično porazdelitev svetlobe.
Kot npr. oz. enakovredno: Eaton FlexiTech FT2SE150ATT13IP1</t>
  </si>
  <si>
    <t>EM04</t>
  </si>
  <si>
    <t>Zasilna svetilka z lastnim akumulatorjem za nadometno stropno montažo, za osvetlitev odprtih prostorov s simetrično porazdelitvijo svetlobe. Opremljena s sistemom za samotestiranje, stopnja zaščite IP65, delovanje v pripravnem ali stalnem spoju, nastavljiva izhodna moč svetlobe v trajnem spoju. Nastavljiva izhodna moč svetlobe 200Lm@3h, dimenzije svetilke 228x120x31mm. Primerna za delovne temperature od +5°C do +45°C, nizek ekološki odtis, nizka poraba in LiFePo baterija, opcijsko možna dodatna leča za simetrično porazdelitev svetlobe.
Kot npr. oz. enakovredno: Eaton FlexiTech FT2SE600ATT13IP1</t>
  </si>
  <si>
    <t>EM08</t>
  </si>
  <si>
    <t>EM09</t>
  </si>
  <si>
    <t>Zasilna svetilka z lastnim akumulatorjem za vgradno stropno montažo, za osvetlitev odprtih prostorov s simetrično porazdelitvijo svetlobe. Opremljena s sistemom za samotestiranje, stopnja zaščite IP65, delovanje v pripravnem ali stalnem spoju, nastavljiva izhodna moč svetlobe v trajnem spoju. Nastavljiva izhodna moč svetlobe 600Lm@1h oziroma 200Lm@3h, dimenzije svetilke 228x120x31mm. Primerna za delovne temperature od +5°C do +45°C, nizek ekološki odtis, nizka poraba in LiFePo baterija, opcijsko možna dodatna leča za simetrično porazdelitev svetlobe.
Kot npr. oz. enakovredno: Eaton FlexiTech FT2SE600ATT13IP1</t>
  </si>
  <si>
    <t>EM12</t>
  </si>
  <si>
    <t>Piktogramska svetilka za nadometno stensko montažo, 20m, stopnja zaščite IP43, Autotest L, nastavljiva avtonomija 3h. Piktogramska nalepka DOL, skladna z ISO7010, razpoznavnost 20m, LiFePo baterija-TRAJNI SPOJ. 
Kot npr. oz. enakovredno: Eaton FlexiTech FT2ED4IATL18</t>
  </si>
  <si>
    <t>Optični SM brezhalogeni kabel - 1x 6 vlaken položen na kabelske police in vpeljan v kabelski kanalizaciji, Povezava iz komunikacijskega vozlišča v kleti objekta do komunikacijskega vozlišča v mansardi.
Pred nabavo kabla obvezno izmeriti dolžino trase.</t>
  </si>
  <si>
    <r>
      <t xml:space="preserve">Telekomunikacijski inštalacijski kabel 4x2x26 AWG cat. 6a FTP,  vpeljan v p/o instalacijske cevi PN cevi in kabelske police.
</t>
    </r>
    <r>
      <rPr>
        <b/>
        <sz val="10"/>
        <rFont val="Arial CE"/>
        <charset val="238"/>
      </rPr>
      <t>Kabli morajo ustrezati minimalnemu razredu odziva na ogenj B2cas1d1a1.</t>
    </r>
  </si>
  <si>
    <t>S/FTP CAT.6A</t>
  </si>
  <si>
    <t xml:space="preserve"> - Optični panel, 6 vlaken, 1HE</t>
  </si>
  <si>
    <t>SKUPAJ OZVOČENJE:</t>
  </si>
  <si>
    <t>Kabel za zvočnike 2 x 1,5 mm2                                         B2ca</t>
  </si>
  <si>
    <t>Kabel za mikrofone  UTP CAT 6A                                    B2ca</t>
  </si>
  <si>
    <t xml:space="preserve">  priklop motornih in požarnih loput</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</si>
  <si>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</si>
  <si>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FDT500 termični javljalnik, alarm pri 58°C, nastavljiv tudi kot izolator linije, Ø 90 x 40mm (h),  v načinu pregleda omogoča preko led indikatorja prikaz adrese javljalnika, v načinu delovanja pa led indikator prikazuje stanje javljalnika</t>
  </si>
  <si>
    <t xml:space="preserve">SD500R podnožje univerzalno z izhodom za dodatno led indikacijo, Ø 90, (izhod se proži ob alarmu  -  24VAdc / 12mA) </t>
  </si>
  <si>
    <t>FM500 Ročni javljalnik rdeče barve z povratnim nelomljivim steklom (realarm sistem)</t>
  </si>
  <si>
    <t xml:space="preserve">Tablica z nalepko ročni javljalnik </t>
  </si>
  <si>
    <t>LR500SI  za vzporedno indikacijo alarma bele  barve z led diodami samo za FAP 500</t>
  </si>
  <si>
    <t>IO500  1 vhod / 1 izhod, nastavljiv vhodno izhodni modul, rele 30Vdc/1A (nc ali no), napajanje preko požarne linije, 1 relejski izhod, 1 el. vhod, 1 el. izhod, v ohišju</t>
  </si>
  <si>
    <t>IOM500  4 vhodi / 4 izhodi, nastavljivi vhodno izhodni modul, rele 30Vdc/1A (nc ali no), napajanje preko požarne linije, zaseda 4 programirljive naslove, 4 relejski izhod, 4 el. vhod, 4 el. izhod, v ohišju</t>
  </si>
  <si>
    <t>Sirena z bliskavico 24Vdc - 14,5mA, za notranjo montažo, rdeča, 100dB, IP21</t>
  </si>
  <si>
    <t>Tablica z nalepko sirena</t>
  </si>
  <si>
    <r>
      <t xml:space="preserve">Energetski brezhalogeni kabel z Cu  vodniki  - 0,6/1 kV, vpeljan v inštalacijske cevi in položen na kabelske police, komplet s priklopi
</t>
    </r>
    <r>
      <rPr>
        <b/>
        <sz val="10"/>
        <rFont val="Arial CE"/>
        <charset val="238"/>
      </rPr>
      <t>Kabli morajo ustrezati minimalnemu razredu odziva na ogenj B2cas1d1a1.</t>
    </r>
  </si>
  <si>
    <t xml:space="preserve">  FG18OM16 - 3x1,5mm²</t>
  </si>
  <si>
    <r>
      <t xml:space="preserve">Komunikacijski brezhalogeni oklopljeni kabel JB-H(St)H HP - 1x2x1mm (rdeče barve) z izboljšanim vedenjem v primeru požara, položen na kabelske police  in uvlečen v  zaščitne cevi.
</t>
    </r>
    <r>
      <rPr>
        <b/>
        <sz val="10"/>
        <rFont val="Arial CE"/>
        <charset val="238"/>
      </rPr>
      <t>Kabli morajo ustrezati minimalnemu razredu odziva na ogenj B2cas1d1a1.</t>
    </r>
  </si>
  <si>
    <r>
      <t xml:space="preserve">Inštalacijski ognjevarni brezhalogeni kabel z Cu vodniki, pritrjen z enostavnimi zaščitnimi objemkami na steno in strop ali položen na požarno odporne kabelkse police, za izvedbo ognjeodporne kabelske napeljave E30. Za povezavo požarnih siren. Pri izvedbi je potrebno upoštevati smernico SZPV 408.
</t>
    </r>
    <r>
      <rPr>
        <b/>
        <sz val="10"/>
        <rFont val="Arial"/>
        <family val="2"/>
        <charset val="238"/>
      </rPr>
      <t>Kabli morajo ustrezati minimalnemu razredu odziva na ogenj B2cas1d1a1.</t>
    </r>
  </si>
  <si>
    <t>PZI Projektna dokumentacija za izvedbo</t>
  </si>
  <si>
    <t>Predelava obstoječe kovinske PMO omarice vključno z izrezom za dodatni števec</t>
  </si>
  <si>
    <t>instalacijski odklopnik 3p B/C20A</t>
  </si>
  <si>
    <t>instalacijski odklopnik 3p B/C16A</t>
  </si>
  <si>
    <t>Glavnim odklopnikom 3x50A z izklopilno tuljavo</t>
  </si>
  <si>
    <t>RCD (FID) 4p/63/0,03A/tipA</t>
  </si>
  <si>
    <t>KNX napajalnik kot npr. Siemens 5WG11251AB22</t>
  </si>
  <si>
    <t>SKUPAJ STIKALNI BLOK E.R-1 NADSTROPJE:</t>
  </si>
  <si>
    <t>2. STIKALNI BLOK E.R-1 1.NADSTROPJE</t>
  </si>
  <si>
    <t>SKUPAJ STIKALNI BLOK E.R-2 NADSTROPJE:</t>
  </si>
  <si>
    <t>3. STIKALNI BLOK E.R-2 2.NADSTROPJE</t>
  </si>
  <si>
    <t>KNX aktuator Siemens 5WG1511 2AB10</t>
  </si>
  <si>
    <t>Krmilni rele za žaluzije kot npr. Schrack EV103041</t>
  </si>
  <si>
    <t>tipkalo gor-dol za žaluzije</t>
  </si>
  <si>
    <t>Označevanje kablov pri prehodu v stikalne bloke z napisnimi tablicami</t>
  </si>
  <si>
    <t>Montaža:Vgradna za modularne stropove (RV),Optika:Prizmatična optika mehke svetlobe (DPR),Nominalni svetlobni tok:4500 lm,Svetlobni tok svetilke:4478 lm,Moč:44 W,Podobna barvna temperatura:4000 K,Indeks barvnega videza (CRI):90 ,Barvno odstopanje (začetni MacAdam):2.5 ,Povprečna doba vzdrževanja:50000h L90 B10 at 25°C ,Napajalnik:LED napajalnik s fiksnim izhodom,Varnostni modul:Brez varnostnega modula,Napajanje:230V 50Hz ,Material ohišja:Jeklena pločevina, prašno barvana,Optika:Mikroprizmatična PMMA optika z mehko svetlobo,IP zaščita:IP 43,IK zaščita:IK06 ,Colour:Bela,Teža izdelka:3,00 kg</t>
  </si>
  <si>
    <t>S3.2</t>
  </si>
  <si>
    <t>S2.2</t>
  </si>
  <si>
    <t>Montaža:Vgradna stropna (RV),Optika:Satiniran opal difuzor (SOP),Barva LED vira:4000K, CRI&gt;90,Indeks barvnega videza (CRI):90 ,Podobna barvna temperatura:4000 K,Barvno odstopanje (začetni MacAdam):3 ,Povprečna doba vzdrževanja:50000h L80 B10 at 25°C ,Barva obroča:Bela strukturna,Barva notranjosti:Bela strukturna,Napajalnik:Napajalnik ni priložen, naročiti ločeno,Padec napetosti (Vf):25.91 V,IP zaščita:IP 44,Optika:Matrian opalni difuzor iz polikarbonata,Material ohišja:Ohišje iz polikarbonata z aluminij hladilnikom,EAN št.:3831125141784 ,Teža izdelka:1,50 kg</t>
  </si>
  <si>
    <t>EM03</t>
  </si>
  <si>
    <t>Zasilna svetilka z lastnim akumulatorjem za nadometno stropno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60Lm@3h, dimenzije svetilke 228x120x31mm. Primerna za delovne temperature od +5°C do +45°C, nizek ekološki odtis, nizka poraba in LiFePo baterija, opcijsko možna dodatna leča za simetrično porazdelitev svetlobe.
Kot npr. oz. enakovredno: Eaton FlexiTech FT2SE150ATT13IP1</t>
  </si>
  <si>
    <t>EM13</t>
  </si>
  <si>
    <t>Piktogramska svetilka za nadometno stensko montažo, 20m, stopnja zaščite IP43, Autotest L, nastavljiva avtonomija 3h. Piktogramska nalepka LEVO, skladna z ISO7010, razpoznavnost 20m, LiFePo baterija. 
Kot npr. oz. enakovredno: Eaton FlexiTech FT2ED4IATL18</t>
  </si>
  <si>
    <t>EM15</t>
  </si>
  <si>
    <t>Piktogramska svetilka za nadometno stropno montažo, 20m, stopnja zaščite IP43, Autotest L, nastavljiva avtonomija 3h. Piktogramska nalepka DOL, skladna z ISO7010, razpoznavnost 20m, LiFePo baterija. 
Kot npr. oz. enakovredno: Eaton FlexiTech FT2ED4IATL18</t>
  </si>
  <si>
    <t>EM16</t>
  </si>
  <si>
    <t>Izpust za svetilko nad ogledalom v sklopu opreme</t>
  </si>
  <si>
    <t>LED trak 9,2W/m različnih dolžin med 2 in 4m komplet z AL profilom, opalnim pokrovom, končniki in napajalnikom</t>
  </si>
  <si>
    <r>
      <t xml:space="preserve">Komunikacijska 2x dvojna vtičnica RJ 45, kat 6a, FTP s samozaporno protiprašno zaščito, za montažo na izbrani </t>
    </r>
    <r>
      <rPr>
        <b/>
        <sz val="10"/>
        <rFont val="Arial CE"/>
        <charset val="238"/>
      </rPr>
      <t>parapetni kanal</t>
    </r>
    <r>
      <rPr>
        <sz val="10"/>
        <rFont val="Arial CE"/>
        <family val="2"/>
        <charset val="238"/>
      </rPr>
      <t>, komplet z nosilcem in okvirjem in ostalim pritrdilnim materialom</t>
    </r>
  </si>
  <si>
    <t>Komunikacijsko vozlišče KO-1; KO-2 v sestavi 
(pred izvedbo je potrebno z informatikom določiti točno opremo):</t>
  </si>
  <si>
    <t>FAP 548 EVO - Protipožarna centrala z mikropeocesorjem z 4 loop linijami, razširljiva na 8 loop linij, 1024 naslovov, digitalna komunikacija, vgrajen IP vmesnik, barvni zaslon, 128 naslovov na linijo, programljiva preko tipkovnice in PC (USB port), 1000 dogodkov spomina, možnost priklopa oddaljene kontrole, omogoča kompenzacijo -  izenačevanje zaprašenosti, BUS komunikacija z javljalniki in vmesniki, enostavna zamenjava napisov glavne panel plošče, omogočen centralni nadzor z sistemom Iperview, enostavno nadziranje in resetiranje senzorjev, prostor za  bateriji, izhod 2A, L490xH350xG145, v skladu z EN54-2 in EN54-4+KIT FAP500-SLO MENI</t>
  </si>
  <si>
    <t>Napajalnik 24Vdc/4,5A, v železnem ohišju, omogoča polnjenje baterij, relejski izhod za javljanje stanje napajalnika, stanja baterij, prostor za dve bateriji, IP30, priklop na 230Vac/50Hz, LED indikacija, dimenzije: V 220 x Š 300 x G 175mm, EN 54-4 (A2), EN12101-10</t>
  </si>
  <si>
    <t>Akumulator 12V/18Ah</t>
  </si>
  <si>
    <t>FKP500 dodatni prikazovalnik sistema z 4 vrstičnim 40 mestnim displayom, namizna / zidna montaža, komunikacija preko RS 485, max 16 dodatnih prikazovalnikov na sistem, sive barve, omogoča osnovni pregled nad master centralo in slave centralami</t>
  </si>
  <si>
    <t>R820 vzorčna komora za montažo v prezračevalni jašek</t>
  </si>
  <si>
    <t>IT500F CLOUD IP vmesnik za centrale FAP54 EVO; omogoča povezavo central v internetno omrežje preko Ethernet ali WI-FI povezave in upravljanje sistema preko My Elkron Family mobilne aplikacije; vmesnik se namesti direktno v centralo; 100Mbps (ethernet); 150Mbps (WI-FI); IEEE 802.3; IEEE 802.11 b/g/n; v skladu z EN54-21</t>
  </si>
  <si>
    <t>Komplet oprema za prenos na nadzorni center, 4G/LTE/GSM/GPRS</t>
  </si>
  <si>
    <t>UPS naprava za neprekinjeno napajanje kot npr. ABB PS 10-33 A (Mides) 10kVA, na izhodu pri cos fi=0.9 je moč 9kVA; vhodno-izhodna napetost 3x400V, avtonomija več od 25min</t>
  </si>
  <si>
    <t>2. STIKALNI BLOK E.R-1-U 1.NADSTROPJE</t>
  </si>
  <si>
    <t>Tipska podometna omara, z enokrilnimi vrati z zeleno črto in montažno ploščo, dimenzij 600 x 800 x 115 mm (š x v x g), s ključavnico investitorja, opremljena z:</t>
  </si>
  <si>
    <t>Vgradno glavno izbirno stikalo 3P+N,1-0-2, 400 V, 25 A, kot na primer Socomec SIRCO M 25 A, s pomožnimi kontakti 2 x NO</t>
  </si>
  <si>
    <t>Pritrdilni material in ročica stikala, rdeče/rumena za montažo na vrata za odklopnik Socomec SIRCO M 25 A</t>
  </si>
  <si>
    <t>Zaščitno stikalo z diferenčno zaščito RCCB, 3P+N, 25A / 0,03A, C karakteristika, kot na primer ETI EFI-4 AC, C25/0,03</t>
  </si>
  <si>
    <t>Inštalacijski odklopnik MCB, 1p, karakt. C, 16A, kot na primer ETIMAT 6 1p C16</t>
  </si>
  <si>
    <t>OdvodnikI prenapetosti, kot na primer ETITEC C T2 4+0 275/20</t>
  </si>
  <si>
    <t>PE in N zbiralka Cu</t>
  </si>
  <si>
    <t xml:space="preserve">Kontrolnik prisotnosti faz in napetosti, kot na primer Eaton EMR6-AW300-C-1
</t>
  </si>
  <si>
    <r>
      <t xml:space="preserve">LED signalna lučka, </t>
    </r>
    <r>
      <rPr>
        <sz val="10"/>
        <rFont val="Calibri"/>
        <family val="2"/>
      </rPr>
      <t>Ø</t>
    </r>
    <r>
      <rPr>
        <sz val="10"/>
        <rFont val="Arial"/>
        <family val="2"/>
      </rPr>
      <t xml:space="preserve"> 22.5 mm, 230 V, bela, kot na primer ETI </t>
    </r>
  </si>
  <si>
    <t>SKUPAJ STIKALNI BLOK E.R-1-U 1.NADSTROPJE:</t>
  </si>
  <si>
    <t>UPS naprava za neprekinjeno napajanje kot npr. Mides ali SOCOMEC 3kVA, na izhodu pri cos fi=0.9 je moč 3kVA; vhodno-izhodna napetost 3x400V, avtonomija več od 15min</t>
  </si>
  <si>
    <t xml:space="preserve">  NHXH-J FE180/E90 5x4mm² </t>
  </si>
  <si>
    <t xml:space="preserve">  NHXH-J 6x1,5mm²</t>
  </si>
  <si>
    <t xml:space="preserve">  NHXH-J 2x1,5mm²</t>
  </si>
  <si>
    <t>NODT krmilna centrala SVM-24V-8A (omogoča 1 požarno linijo za zračenje) certificirano po EN 12101-10 klasa A (dvojno napajanje) vključno z baterijami, napajanje krmilne centrale 230V, omogočen priklop na požarno centralo</t>
  </si>
  <si>
    <r>
      <t>Elektro mehanizem AL-SA power 24V/4A za odvod dima in toplote v primeru požara, vezava na krmilno centralo NODT, kot odpiranja svetlobnika 140</t>
    </r>
    <r>
      <rPr>
        <sz val="10"/>
        <rFont val="Calibri"/>
        <family val="2"/>
        <charset val="238"/>
      </rPr>
      <t>°</t>
    </r>
  </si>
  <si>
    <t>Požarna tipka za proženje ODT kupole (AL-Fireswitch), oranžne barve</t>
  </si>
  <si>
    <t>Tipka za zračenje ODT kupole</t>
  </si>
  <si>
    <t>Senzor dež-veter z elektroniko za avtomatsko zapiranje ODT kupole v primeru slabega vremena</t>
  </si>
  <si>
    <t>Pripravljalna in zaključna dela, manjša gradbena dela in preboje</t>
  </si>
  <si>
    <t>Demontaža obstoječih električnih instalacij 1. in 2. nadstropja (svetilke, vodovni material, stikalna tehnika, električne omare, šibkotočne instalacije,…) in odvoz materiala na ustrezno deponijo komplet s plačilom taks in pristojbin. Ocena znaša 145ur in vključuje vse delo ter ves potrebni material. Ponudnik je dolžan sam preveriti potrebno količino dela in podatki ceno na celoten komplet del (naročnik ne bo prizanala večjih količin)</t>
  </si>
  <si>
    <t>Gradbeno pomoč instalaterjem, ki vključuje vrtanje lukenj in štemanjem, dolbljenje utorov (izdelava utorov) v stenah in tlaku za potrebe izvedbe elekto instalacij</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</si>
</sst>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 &quot;SIT&quot;_-;\-* #,##0.00\ &quot;SIT&quot;_-;_-* &quot;-&quot;??\ &quot;SIT&quot;_-;_-@_-"/>
    <numFmt numFmtId="165" formatCode="_-* #,##0.00\ _S_I_T_-;\-* #,##0.00\ _S_I_T_-;_-* &quot;-&quot;??\ _S_I_T_-;_-@_-"/>
    <numFmt numFmtId="166" formatCode="_-&quot;€&quot;\ * #,##0.00_-;\-&quot;€&quot;\ * #,##0.00_-;_-&quot;€&quot;\ * &quot;-&quot;??_-;_-@_-"/>
    <numFmt numFmtId="167" formatCode="\$#,##0\ ;\(\$#,##0\)"/>
    <numFmt numFmtId="168" formatCode="_-* #,##0.00\ [$€-1]_-;\-* #,##0.00\ [$€-1]_-;_-* &quot;-&quot;??\ [$€-1]_-"/>
    <numFmt numFmtId="169" formatCode="0\ &quot;kos&quot;"/>
    <numFmt numFmtId="170" formatCode="0\ &quot;m&quot;"/>
    <numFmt numFmtId="171" formatCode="General_)"/>
    <numFmt numFmtId="172" formatCode="#,##0.00&quot; &quot;[$€-424];[Red]&quot;-&quot;#,##0.00&quot; &quot;[$€-424]"/>
    <numFmt numFmtId="173" formatCode="#,##0.00&quot;       &quot;;&quot;-&quot;#,##0.00&quot;       &quot;;&quot; -&quot;#&quot;       &quot;;@&quot; &quot;"/>
    <numFmt numFmtId="174" formatCode="00&quot;.&quot;"/>
    <numFmt numFmtId="175" formatCode="#,##0.00\ &quot;€&quot;"/>
  </numFmts>
  <fonts count="123">
    <font>
      <sz val="10"/>
      <name val="Arial CE"/>
      <charset val="238"/>
    </font>
    <font>
      <sz val="10"/>
      <name val="Arial CE"/>
      <charset val="238"/>
    </font>
    <font>
      <sz val="10"/>
      <name val="MS Sans Serif"/>
      <family val="2"/>
      <charset val="238"/>
    </font>
    <font>
      <sz val="10"/>
      <name val="Arial"/>
      <family val="2"/>
      <charset val="238"/>
    </font>
    <font>
      <sz val="10"/>
      <name val="Arial CE"/>
      <family val="2"/>
      <charset val="238"/>
    </font>
    <font>
      <b/>
      <sz val="10"/>
      <name val="Arial CE"/>
      <family val="2"/>
      <charset val="238"/>
    </font>
    <font>
      <sz val="10"/>
      <name val="YUHelv"/>
      <charset val="238"/>
    </font>
    <font>
      <u/>
      <sz val="10"/>
      <color indexed="12"/>
      <name val="Arial CE"/>
      <charset val="238"/>
    </font>
    <font>
      <sz val="10"/>
      <name val="Times New Roman CE"/>
      <family val="1"/>
      <charset val="238"/>
    </font>
    <font>
      <b/>
      <sz val="14"/>
      <name val="Times New Roman CE"/>
      <family val="1"/>
      <charset val="238"/>
    </font>
    <font>
      <sz val="14"/>
      <name val="Arial CE"/>
      <family val="2"/>
      <charset val="238"/>
    </font>
    <font>
      <sz val="14"/>
      <name val="Times New Roman CE"/>
      <family val="1"/>
      <charset val="238"/>
    </font>
    <font>
      <sz val="14"/>
      <name val="Arial CE"/>
      <charset val="238"/>
    </font>
    <font>
      <sz val="10"/>
      <name val="Arial"/>
      <family val="2"/>
      <charset val="238"/>
    </font>
    <font>
      <b/>
      <sz val="12"/>
      <name val="Arial"/>
      <family val="2"/>
      <charset val="238"/>
    </font>
    <font>
      <sz val="10"/>
      <name val="Helv"/>
      <charset val="204"/>
    </font>
    <font>
      <sz val="10"/>
      <name val="Arial CE"/>
      <charset val="238"/>
    </font>
    <font>
      <b/>
      <sz val="10"/>
      <name val="Arial CE"/>
      <charset val="238"/>
    </font>
    <font>
      <sz val="10"/>
      <name val="Arial CE"/>
      <charset val="238"/>
    </font>
    <font>
      <sz val="10"/>
      <name val="Arial"/>
      <family val="2"/>
    </font>
    <font>
      <sz val="12"/>
      <name val="Futura Prins"/>
    </font>
    <font>
      <b/>
      <sz val="11"/>
      <name val="Futura Prins"/>
      <charset val="238"/>
    </font>
    <font>
      <sz val="9"/>
      <name val="Futura Prins"/>
      <charset val="238"/>
    </font>
    <font>
      <sz val="11"/>
      <name val="Futura Prins"/>
      <charset val="238"/>
    </font>
    <font>
      <b/>
      <sz val="10"/>
      <name val="Arial"/>
      <family val="2"/>
      <charset val="238"/>
    </font>
    <font>
      <b/>
      <i/>
      <sz val="10"/>
      <name val="Arial"/>
      <family val="2"/>
      <charset val="238"/>
    </font>
    <font>
      <b/>
      <i/>
      <sz val="10"/>
      <name val="Arial CE"/>
      <charset val="238"/>
    </font>
    <font>
      <sz val="10"/>
      <color indexed="8"/>
      <name val="Arial"/>
      <family val="2"/>
    </font>
    <font>
      <i/>
      <sz val="10"/>
      <name val="Arial"/>
      <family val="2"/>
      <charset val="238"/>
    </font>
    <font>
      <sz val="12"/>
      <name val="Arial"/>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10"/>
      <name val="Arial CE"/>
      <charset val="238"/>
    </font>
    <font>
      <sz val="10"/>
      <name val="Arial"/>
      <family val="2"/>
      <charset val="204"/>
    </font>
    <font>
      <sz val="12"/>
      <name val="Times New Roman"/>
      <family val="1"/>
    </font>
    <font>
      <sz val="10"/>
      <name val="Geneva"/>
    </font>
    <font>
      <sz val="10"/>
      <color indexed="24"/>
      <name val="Arial"/>
      <family val="2"/>
      <charset val="238"/>
    </font>
    <font>
      <sz val="9"/>
      <name val="Futura Prins"/>
    </font>
    <font>
      <i/>
      <sz val="8"/>
      <name val="Switzerland"/>
      <charset val="238"/>
    </font>
    <font>
      <b/>
      <sz val="15"/>
      <color indexed="56"/>
      <name val="Calibri"/>
      <family val="2"/>
      <charset val="238"/>
    </font>
    <font>
      <b/>
      <sz val="18"/>
      <color indexed="24"/>
      <name val="Arial"/>
      <family val="2"/>
      <charset val="238"/>
    </font>
    <font>
      <b/>
      <sz val="13"/>
      <color indexed="56"/>
      <name val="Calibri"/>
      <family val="2"/>
      <charset val="238"/>
    </font>
    <font>
      <b/>
      <sz val="12"/>
      <color indexed="24"/>
      <name val="Arial"/>
      <family val="2"/>
      <charset val="238"/>
    </font>
    <font>
      <b/>
      <i/>
      <sz val="14"/>
      <name val="Futura Prins"/>
    </font>
    <font>
      <b/>
      <i/>
      <sz val="14"/>
      <name val="Futura Prins"/>
      <charset val="238"/>
    </font>
    <font>
      <b/>
      <sz val="11"/>
      <color indexed="56"/>
      <name val="Calibri"/>
      <family val="2"/>
      <charset val="238"/>
    </font>
    <font>
      <u/>
      <sz val="10"/>
      <color indexed="12"/>
      <name val="Arial"/>
      <family val="2"/>
      <charset val="238"/>
    </font>
    <font>
      <u/>
      <sz val="8.5"/>
      <color indexed="12"/>
      <name val="Times New Roman CE"/>
      <family val="1"/>
      <charset val="238"/>
    </font>
    <font>
      <u/>
      <sz val="10.199999999999999"/>
      <color indexed="12"/>
      <name val="Futura Prins"/>
    </font>
    <font>
      <u/>
      <sz val="10.199999999999999"/>
      <color indexed="12"/>
      <name val="Futura Prins"/>
      <charset val="238"/>
    </font>
    <font>
      <u/>
      <sz val="10"/>
      <color indexed="12"/>
      <name val="Times New Roman CE"/>
      <charset val="238"/>
    </font>
    <font>
      <sz val="10"/>
      <name val="Century Schoolbook CE"/>
      <family val="1"/>
      <charset val="238"/>
    </font>
    <font>
      <b/>
      <i/>
      <sz val="16"/>
      <name val="Futura Prins"/>
    </font>
    <font>
      <b/>
      <i/>
      <sz val="16"/>
      <name val="Futura Prins"/>
      <charset val="238"/>
    </font>
    <font>
      <sz val="11"/>
      <name val="Arial"/>
      <family val="2"/>
      <charset val="238"/>
    </font>
    <font>
      <sz val="10"/>
      <name val="Courier"/>
      <family val="1"/>
      <charset val="238"/>
    </font>
    <font>
      <sz val="12"/>
      <name val="Futura Prins"/>
      <charset val="238"/>
    </font>
    <font>
      <sz val="12"/>
      <name val="Times New Roman CE"/>
      <charset val="238"/>
    </font>
    <font>
      <sz val="5"/>
      <name val="Courier New CE"/>
      <family val="3"/>
      <charset val="238"/>
    </font>
    <font>
      <sz val="11"/>
      <name val="Futura Prins"/>
    </font>
    <font>
      <b/>
      <sz val="10"/>
      <name val="Courier New CE"/>
      <family val="3"/>
      <charset val="238"/>
    </font>
    <font>
      <b/>
      <sz val="11"/>
      <name val="Futura Prins"/>
    </font>
    <font>
      <sz val="9.75"/>
      <name val="Tms Rmn"/>
    </font>
    <font>
      <b/>
      <sz val="18"/>
      <color indexed="56"/>
      <name val="Cambria"/>
      <family val="2"/>
      <charset val="238"/>
    </font>
    <font>
      <sz val="11"/>
      <name val="Arial Narrow CE"/>
      <charset val="238"/>
    </font>
    <font>
      <sz val="10"/>
      <color indexed="8"/>
      <name val="Arial"/>
      <family val="2"/>
      <charset val="238"/>
    </font>
    <font>
      <sz val="11"/>
      <color indexed="8"/>
      <name val="Arial1"/>
      <charset val="238"/>
    </font>
    <font>
      <b/>
      <i/>
      <sz val="10"/>
      <name val="Arial CE"/>
      <family val="2"/>
      <charset val="238"/>
    </font>
    <font>
      <u/>
      <sz val="10"/>
      <color indexed="36"/>
      <name val="Arial"/>
      <family val="2"/>
      <charset val="238"/>
    </font>
    <font>
      <sz val="11"/>
      <color indexed="8"/>
      <name val="Arial1"/>
      <charset val="238"/>
    </font>
    <font>
      <b/>
      <sz val="16"/>
      <name val="Arial"/>
      <family val="2"/>
      <charset val="238"/>
    </font>
    <font>
      <sz val="14"/>
      <name val="Arial"/>
      <family val="2"/>
      <charset val="238"/>
    </font>
    <font>
      <b/>
      <sz val="14"/>
      <name val="Arial"/>
      <family val="2"/>
      <charset val="238"/>
    </font>
    <font>
      <b/>
      <sz val="10"/>
      <name val="Times New Roman CE"/>
      <family val="1"/>
      <charset val="238"/>
    </font>
    <font>
      <sz val="9"/>
      <name val="Arial"/>
      <family val="2"/>
      <charset val="238"/>
    </font>
    <font>
      <sz val="9"/>
      <name val="Arial CE"/>
      <charset val="238"/>
    </font>
    <font>
      <sz val="12"/>
      <name val="Times New Roman"/>
      <family val="1"/>
      <charset val="238"/>
    </font>
    <font>
      <sz val="10"/>
      <color indexed="60"/>
      <name val="Arial"/>
      <family val="2"/>
      <charset val="238"/>
    </font>
    <font>
      <b/>
      <sz val="12"/>
      <name val="Arial CE"/>
      <family val="2"/>
      <charset val="238"/>
    </font>
    <font>
      <sz val="10"/>
      <color indexed="10"/>
      <name val="Arial"/>
      <family val="2"/>
      <charset val="238"/>
    </font>
    <font>
      <sz val="9"/>
      <color indexed="8"/>
      <name val="Arial"/>
      <family val="2"/>
      <charset val="238"/>
    </font>
    <font>
      <b/>
      <sz val="10"/>
      <color indexed="10"/>
      <name val="Arial"/>
      <family val="2"/>
      <charset val="238"/>
    </font>
    <font>
      <b/>
      <sz val="9"/>
      <name val="Arial"/>
      <family val="2"/>
      <charset val="238"/>
    </font>
    <font>
      <sz val="10"/>
      <name val="Gatineau"/>
    </font>
    <font>
      <sz val="10"/>
      <color indexed="10"/>
      <name val="Arial CE"/>
      <family val="2"/>
      <charset val="238"/>
    </font>
    <font>
      <sz val="12"/>
      <name val="Courier"/>
      <family val="3"/>
    </font>
    <font>
      <sz val="10"/>
      <name val="Arial Narrow"/>
      <family val="2"/>
      <charset val="238"/>
    </font>
    <font>
      <sz val="9"/>
      <name val="Arial CE"/>
      <family val="2"/>
      <charset val="238"/>
    </font>
    <font>
      <sz val="10"/>
      <name val="Calibri"/>
      <family val="2"/>
    </font>
    <font>
      <b/>
      <i/>
      <sz val="16"/>
      <color rgb="FF000000"/>
      <name val="Arial1"/>
      <charset val="238"/>
    </font>
    <font>
      <u/>
      <sz val="13"/>
      <color rgb="FF0000FF"/>
      <name val="Arial CE1"/>
      <charset val="238"/>
    </font>
    <font>
      <b/>
      <sz val="15"/>
      <color rgb="FF333399"/>
      <name val="Calibri"/>
      <family val="2"/>
      <charset val="238"/>
    </font>
    <font>
      <sz val="10"/>
      <color rgb="FF9C6500"/>
      <name val="Arial"/>
      <family val="2"/>
      <charset val="238"/>
    </font>
    <font>
      <sz val="11"/>
      <color theme="1"/>
      <name val="Calibri"/>
      <family val="2"/>
      <charset val="238"/>
      <scheme val="minor"/>
    </font>
    <font>
      <sz val="11"/>
      <color rgb="FF000000"/>
      <name val="Arial1"/>
      <charset val="238"/>
    </font>
    <font>
      <sz val="10"/>
      <color rgb="FFFA7D00"/>
      <name val="MS Sans Serif"/>
      <family val="2"/>
      <charset val="238"/>
    </font>
    <font>
      <b/>
      <i/>
      <u/>
      <sz val="11"/>
      <color rgb="FF000000"/>
      <name val="Arial1"/>
      <charset val="238"/>
    </font>
    <font>
      <sz val="10"/>
      <color rgb="FFFF0000"/>
      <name val="Arial CE"/>
      <family val="2"/>
      <charset val="238"/>
    </font>
    <font>
      <sz val="10"/>
      <color rgb="FFFF0000"/>
      <name val="Arial CE"/>
      <charset val="238"/>
    </font>
    <font>
      <b/>
      <sz val="10"/>
      <color rgb="FFFF0000"/>
      <name val="Arial CE"/>
      <charset val="238"/>
    </font>
    <font>
      <sz val="10"/>
      <color rgb="FFFF0000"/>
      <name val="Arial"/>
      <family val="2"/>
      <charset val="238"/>
    </font>
    <font>
      <sz val="10"/>
      <color theme="0"/>
      <name val="Arial CE"/>
      <family val="2"/>
      <charset val="238"/>
    </font>
    <font>
      <sz val="11"/>
      <color theme="1"/>
      <name val="Arial"/>
      <family val="2"/>
      <charset val="238"/>
    </font>
    <font>
      <sz val="10"/>
      <color theme="1"/>
      <name val="Arial"/>
      <family val="2"/>
      <charset val="238"/>
    </font>
    <font>
      <sz val="10"/>
      <name val="Calibri"/>
      <family val="2"/>
      <charset val="238"/>
    </font>
    <font>
      <sz val="10"/>
      <color rgb="FF00B050"/>
      <name val="Arial CE"/>
      <family val="2"/>
      <charset val="238"/>
    </font>
    <font>
      <sz val="10"/>
      <color rgb="FF00B050"/>
      <name val="Arial"/>
      <family val="2"/>
      <charset val="238"/>
    </font>
  </fonts>
  <fills count="43">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patternFill>
    </fill>
    <fill>
      <patternFill patternType="solid">
        <fgColor indexed="54"/>
      </patternFill>
    </fill>
    <fill>
      <patternFill patternType="solid">
        <fgColor indexed="22"/>
        <bgColor indexed="64"/>
      </patternFill>
    </fill>
    <fill>
      <patternFill patternType="solid">
        <fgColor indexed="42"/>
        <bgColor indexed="64"/>
      </patternFill>
    </fill>
    <fill>
      <patternFill patternType="solid">
        <fgColor indexed="42"/>
        <bgColor indexed="27"/>
      </patternFill>
    </fill>
    <fill>
      <patternFill patternType="solid">
        <fgColor indexed="10"/>
        <bgColor indexed="64"/>
      </patternFill>
    </fill>
    <fill>
      <patternFill patternType="solid">
        <fgColor rgb="FFFFFFCC"/>
      </patternFill>
    </fill>
    <fill>
      <patternFill patternType="solid">
        <fgColor theme="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bottom style="double">
        <color indexed="52"/>
      </bottom>
      <diagonal/>
    </border>
    <border>
      <left/>
      <right/>
      <top/>
      <bottom style="medium">
        <color indexed="64"/>
      </bottom>
      <diagonal/>
    </border>
    <border>
      <left/>
      <right/>
      <top/>
      <bottom style="thick">
        <color indexed="49"/>
      </bottom>
      <diagonal/>
    </border>
    <border>
      <left/>
      <right/>
      <top/>
      <bottom style="thin">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style="thin">
        <color indexed="8"/>
      </left>
      <right/>
      <top/>
      <bottom/>
      <diagonal/>
    </border>
    <border>
      <left/>
      <right/>
      <top style="thin">
        <color indexed="62"/>
      </top>
      <bottom style="double">
        <color indexed="62"/>
      </bottom>
      <diagonal/>
    </border>
    <border>
      <left/>
      <right/>
      <top style="double">
        <color indexed="64"/>
      </top>
      <bottom/>
      <diagonal/>
    </border>
    <border>
      <left/>
      <right/>
      <top style="thin">
        <color indexed="49"/>
      </top>
      <bottom style="double">
        <color indexed="49"/>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style="thin">
        <color indexed="64"/>
      </left>
      <right/>
      <top style="medium">
        <color indexed="64"/>
      </top>
      <bottom style="thin">
        <color indexed="64"/>
      </bottom>
      <diagonal/>
    </border>
    <border>
      <left/>
      <right/>
      <top style="thin">
        <color indexed="8"/>
      </top>
      <bottom style="medium">
        <color indexed="8"/>
      </bottom>
      <diagonal/>
    </border>
    <border>
      <left style="thin">
        <color indexed="64"/>
      </left>
      <right style="thin">
        <color indexed="64"/>
      </right>
      <top style="medium">
        <color indexed="64"/>
      </top>
      <bottom style="medium">
        <color indexed="64"/>
      </bottom>
      <diagonal/>
    </border>
    <border>
      <left/>
      <right/>
      <top/>
      <bottom style="thin">
        <color rgb="FF33CCCC"/>
      </bottom>
      <diagonal/>
    </border>
    <border>
      <left style="thin">
        <color rgb="FFB2B2B2"/>
      </left>
      <right style="thin">
        <color rgb="FFB2B2B2"/>
      </right>
      <top style="thin">
        <color rgb="FFB2B2B2"/>
      </top>
      <bottom style="thin">
        <color rgb="FFB2B2B2"/>
      </bottom>
      <diagonal/>
    </border>
  </borders>
  <cellStyleXfs count="1059">
    <xf numFmtId="0" fontId="0" fillId="0" borderId="0"/>
    <xf numFmtId="0" fontId="15" fillId="0" borderId="0"/>
    <xf numFmtId="0" fontId="15" fillId="0" borderId="0"/>
    <xf numFmtId="0" fontId="4" fillId="0" borderId="0"/>
    <xf numFmtId="0" fontId="4" fillId="0" borderId="0"/>
    <xf numFmtId="0" fontId="27" fillId="0" borderId="0">
      <alignment vertical="top"/>
    </xf>
    <xf numFmtId="0" fontId="27" fillId="0" borderId="0">
      <alignment vertical="top"/>
    </xf>
    <xf numFmtId="0" fontId="27" fillId="0" borderId="0">
      <alignment vertical="top"/>
    </xf>
    <xf numFmtId="0" fontId="50" fillId="0" borderId="0"/>
    <xf numFmtId="0" fontId="4" fillId="0" borderId="0"/>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27" fillId="0" borderId="0">
      <alignment vertical="top"/>
    </xf>
    <xf numFmtId="0" fontId="31" fillId="3" borderId="0" applyNumberFormat="0" applyBorder="0" applyAlignment="0" applyProtection="0"/>
    <xf numFmtId="0" fontId="31" fillId="5" borderId="0" applyNumberFormat="0" applyBorder="0" applyAlignment="0" applyProtection="0"/>
    <xf numFmtId="0" fontId="31" fillId="7" borderId="0" applyNumberFormat="0" applyBorder="0" applyAlignment="0" applyProtection="0"/>
    <xf numFmtId="0" fontId="31" fillId="3" borderId="0" applyNumberFormat="0" applyBorder="0" applyAlignment="0" applyProtection="0"/>
    <xf numFmtId="0" fontId="31" fillId="9" borderId="0" applyNumberFormat="0" applyBorder="0" applyAlignment="0" applyProtection="0"/>
    <xf numFmtId="0" fontId="31" fillId="7"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11" borderId="0" applyNumberFormat="0" applyBorder="0" applyAlignment="0" applyProtection="0"/>
    <xf numFmtId="0" fontId="31" fillId="5"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16" borderId="0" applyNumberFormat="0" applyBorder="0" applyAlignment="0" applyProtection="0"/>
    <xf numFmtId="0" fontId="32" fillId="5" borderId="0" applyNumberFormat="0" applyBorder="0" applyAlignment="0" applyProtection="0"/>
    <xf numFmtId="0" fontId="32" fillId="13" borderId="0" applyNumberFormat="0" applyBorder="0" applyAlignment="0" applyProtection="0"/>
    <xf numFmtId="0" fontId="32" fillId="11" borderId="0" applyNumberFormat="0" applyBorder="0" applyAlignment="0" applyProtection="0"/>
    <xf numFmtId="0" fontId="32" fillId="16" borderId="0" applyNumberFormat="0" applyBorder="0" applyAlignment="0" applyProtection="0"/>
    <xf numFmtId="0" fontId="32" fillId="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2" fillId="21"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2" fillId="24"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24"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2" fillId="21"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2" fillId="30"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4" fillId="11" borderId="1" applyNumberFormat="0" applyAlignment="0" applyProtection="0"/>
    <xf numFmtId="0" fontId="44" fillId="11" borderId="1" applyNumberFormat="0" applyAlignment="0" applyProtection="0"/>
    <xf numFmtId="0" fontId="44" fillId="11" borderId="1" applyNumberFormat="0" applyAlignment="0" applyProtection="0"/>
    <xf numFmtId="0" fontId="44" fillId="11" borderId="1" applyNumberFormat="0" applyAlignment="0" applyProtection="0"/>
    <xf numFmtId="0" fontId="44" fillId="11" borderId="1" applyNumberFormat="0" applyAlignment="0" applyProtection="0"/>
    <xf numFmtId="0" fontId="44" fillId="11" borderId="1" applyNumberFormat="0" applyAlignment="0" applyProtection="0"/>
    <xf numFmtId="0" fontId="44" fillId="11" borderId="1" applyNumberFormat="0" applyAlignment="0" applyProtection="0"/>
    <xf numFmtId="0" fontId="44" fillId="11" borderId="1" applyNumberFormat="0" applyAlignment="0" applyProtection="0"/>
    <xf numFmtId="0" fontId="44" fillId="11" borderId="1" applyNumberFormat="0" applyAlignment="0" applyProtection="0"/>
    <xf numFmtId="0" fontId="2" fillId="0" borderId="0"/>
    <xf numFmtId="0" fontId="43" fillId="31" borderId="2" applyNumberFormat="0" applyAlignment="0" applyProtection="0"/>
    <xf numFmtId="0" fontId="43" fillId="31" borderId="2" applyNumberFormat="0" applyAlignment="0" applyProtection="0"/>
    <xf numFmtId="0" fontId="43" fillId="31" borderId="2" applyNumberFormat="0" applyAlignment="0" applyProtection="0"/>
    <xf numFmtId="0" fontId="43" fillId="31" borderId="2" applyNumberFormat="0" applyAlignment="0" applyProtection="0"/>
    <xf numFmtId="0" fontId="43" fillId="31" borderId="2" applyNumberFormat="0" applyAlignment="0" applyProtection="0"/>
    <xf numFmtId="0" fontId="43" fillId="31" borderId="2" applyNumberFormat="0" applyAlignment="0" applyProtection="0"/>
    <xf numFmtId="0" fontId="43" fillId="31" borderId="2" applyNumberFormat="0" applyAlignment="0" applyProtection="0"/>
    <xf numFmtId="0" fontId="43" fillId="31" borderId="2" applyNumberFormat="0" applyAlignment="0" applyProtection="0"/>
    <xf numFmtId="0" fontId="43" fillId="31" borderId="2" applyNumberFormat="0" applyAlignment="0" applyProtection="0"/>
    <xf numFmtId="38" fontId="5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3" fontId="52" fillId="0" borderId="0" applyFont="0" applyFill="0" applyBorder="0" applyAlignment="0" applyProtection="0"/>
    <xf numFmtId="167" fontId="52" fillId="0" borderId="0" applyFont="0" applyFill="0" applyBorder="0" applyAlignment="0" applyProtection="0"/>
    <xf numFmtId="0" fontId="52" fillId="0" borderId="0" applyFont="0" applyFill="0" applyBorder="0" applyAlignment="0" applyProtection="0"/>
    <xf numFmtId="0" fontId="33" fillId="6" borderId="0" applyNumberFormat="0" applyBorder="0" applyAlignment="0" applyProtection="0"/>
    <xf numFmtId="0" fontId="22" fillId="0" borderId="3" applyAlignment="0"/>
    <xf numFmtId="0" fontId="22" fillId="0" borderId="3" applyAlignment="0"/>
    <xf numFmtId="0" fontId="22" fillId="0" borderId="3" applyAlignment="0"/>
    <xf numFmtId="0" fontId="53" fillId="0" borderId="3" applyAlignment="0"/>
    <xf numFmtId="0" fontId="22" fillId="0" borderId="3" applyAlignment="0"/>
    <xf numFmtId="0" fontId="53" fillId="0" borderId="3" applyAlignment="0"/>
    <xf numFmtId="0" fontId="53" fillId="0" borderId="3">
      <alignment vertical="top" wrapText="1"/>
    </xf>
    <xf numFmtId="0" fontId="22" fillId="0" borderId="3" applyAlignment="0"/>
    <xf numFmtId="0" fontId="47" fillId="32"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16" fillId="0" borderId="0" applyFont="0" applyFill="0" applyBorder="0" applyAlignment="0" applyProtection="0"/>
    <xf numFmtId="168" fontId="54" fillId="0" borderId="0" applyFont="0" applyFill="0" applyBorder="0" applyAlignment="0" applyProtection="0">
      <alignment horizontal="right" vertical="top"/>
    </xf>
    <xf numFmtId="166" fontId="3" fillId="0" borderId="0" applyFont="0" applyFill="0" applyBorder="0" applyAlignment="0" applyProtection="0"/>
    <xf numFmtId="166" fontId="3" fillId="0" borderId="0" applyFont="0" applyFill="0" applyBorder="0" applyAlignment="0" applyProtection="0"/>
    <xf numFmtId="168" fontId="54" fillId="0" borderId="0" applyFont="0" applyFill="0" applyBorder="0" applyAlignment="0" applyProtection="0">
      <alignment horizontal="right" vertical="top"/>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1"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2" fontId="52" fillId="0" borderId="0" applyFont="0" applyFill="0" applyBorder="0" applyAlignment="0" applyProtection="0"/>
    <xf numFmtId="0" fontId="84" fillId="0" borderId="0" applyNumberFormat="0" applyFill="0" applyBorder="0" applyAlignment="0" applyProtection="0">
      <alignment vertical="top"/>
      <protection locked="0"/>
    </xf>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105" fillId="0" borderId="0" applyNumberFormat="0" applyBorder="0" applyProtection="0">
      <alignment horizontal="center"/>
    </xf>
    <xf numFmtId="0" fontId="56" fillId="0" borderId="0" applyNumberFormat="0" applyFill="0" applyBorder="0" applyAlignment="0" applyProtection="0"/>
    <xf numFmtId="0" fontId="56" fillId="0" borderId="0" applyNumberFormat="0" applyFill="0" applyBorder="0" applyAlignment="0" applyProtection="0"/>
    <xf numFmtId="0" fontId="55" fillId="0" borderId="4" applyNumberFormat="0" applyFill="0" applyAlignment="0" applyProtection="0"/>
    <xf numFmtId="0" fontId="55" fillId="0" borderId="4" applyNumberFormat="0" applyFill="0" applyAlignment="0" applyProtection="0"/>
    <xf numFmtId="0" fontId="55" fillId="0" borderId="4" applyNumberFormat="0" applyFill="0" applyAlignment="0" applyProtection="0"/>
    <xf numFmtId="0" fontId="55" fillId="0" borderId="4" applyNumberFormat="0" applyFill="0" applyAlignment="0" applyProtection="0"/>
    <xf numFmtId="0" fontId="55" fillId="0" borderId="4" applyNumberFormat="0" applyFill="0" applyAlignment="0" applyProtection="0"/>
    <xf numFmtId="0" fontId="55" fillId="0" borderId="4" applyNumberFormat="0" applyFill="0" applyAlignment="0" applyProtection="0"/>
    <xf numFmtId="0" fontId="55" fillId="0" borderId="4" applyNumberFormat="0" applyFill="0" applyAlignment="0" applyProtection="0"/>
    <xf numFmtId="0" fontId="55" fillId="0" borderId="4"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5" fillId="0" borderId="4"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9" fillId="0" borderId="0"/>
    <xf numFmtId="0" fontId="57" fillId="0" borderId="5" applyNumberFormat="0" applyFill="0" applyAlignment="0" applyProtection="0"/>
    <xf numFmtId="0" fontId="57" fillId="0" borderId="5" applyNumberFormat="0" applyFill="0" applyAlignment="0" applyProtection="0"/>
    <xf numFmtId="0" fontId="60" fillId="0" borderId="0"/>
    <xf numFmtId="0" fontId="57" fillId="0" borderId="5" applyNumberFormat="0" applyFill="0" applyAlignment="0" applyProtection="0"/>
    <xf numFmtId="0" fontId="57" fillId="0" borderId="5" applyNumberFormat="0" applyFill="0" applyAlignment="0" applyProtection="0"/>
    <xf numFmtId="0" fontId="57" fillId="0" borderId="5" applyNumberFormat="0" applyFill="0" applyAlignment="0" applyProtection="0"/>
    <xf numFmtId="0" fontId="57" fillId="0" borderId="5" applyNumberFormat="0" applyFill="0" applyAlignment="0" applyProtection="0"/>
    <xf numFmtId="0" fontId="57" fillId="0" borderId="5" applyNumberFormat="0" applyFill="0" applyAlignment="0" applyProtection="0"/>
    <xf numFmtId="0" fontId="57" fillId="0" borderId="5"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7" fillId="0" borderId="5" applyNumberFormat="0" applyFill="0" applyAlignment="0" applyProtection="0"/>
    <xf numFmtId="0" fontId="61" fillId="0" borderId="6" applyNumberFormat="0" applyFill="0" applyAlignment="0" applyProtection="0"/>
    <xf numFmtId="0" fontId="61" fillId="0" borderId="6" applyNumberFormat="0" applyFill="0" applyAlignment="0" applyProtection="0"/>
    <xf numFmtId="0" fontId="61" fillId="0" borderId="6" applyNumberFormat="0" applyFill="0" applyAlignment="0" applyProtection="0"/>
    <xf numFmtId="0" fontId="61" fillId="0" borderId="6" applyNumberFormat="0" applyFill="0" applyAlignment="0" applyProtection="0"/>
    <xf numFmtId="0" fontId="61" fillId="0" borderId="6" applyNumberFormat="0" applyFill="0" applyAlignment="0" applyProtection="0"/>
    <xf numFmtId="0" fontId="61" fillId="0" borderId="6" applyNumberFormat="0" applyFill="0" applyAlignment="0" applyProtection="0"/>
    <xf numFmtId="0" fontId="61" fillId="0" borderId="6" applyNumberFormat="0" applyFill="0" applyAlignment="0" applyProtection="0"/>
    <xf numFmtId="0" fontId="61" fillId="0" borderId="6" applyNumberFormat="0" applyFill="0" applyAlignment="0" applyProtection="0"/>
    <xf numFmtId="0" fontId="61" fillId="0" borderId="6"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05" fillId="0" borderId="0" applyNumberFormat="0" applyBorder="0" applyProtection="0">
      <alignment horizontal="center" textRotation="90"/>
    </xf>
    <xf numFmtId="0" fontId="106" fillId="0" borderId="0" applyNumberFormat="0" applyBorder="0" applyProtection="0"/>
    <xf numFmtId="0" fontId="62" fillId="0" borderId="0" applyNumberFormat="0" applyFill="0" applyBorder="0" applyAlignment="0" applyProtection="0">
      <alignment vertical="top"/>
      <protection locked="0"/>
    </xf>
    <xf numFmtId="0" fontId="106" fillId="0" borderId="0" applyNumberFormat="0" applyBorder="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46" fillId="3" borderId="1" applyNumberFormat="0" applyAlignment="0" applyProtection="0"/>
    <xf numFmtId="0" fontId="46" fillId="3" borderId="1" applyNumberFormat="0" applyAlignment="0" applyProtection="0"/>
    <xf numFmtId="0" fontId="46" fillId="3" borderId="1" applyNumberFormat="0" applyAlignment="0" applyProtection="0"/>
    <xf numFmtId="0" fontId="46" fillId="3" borderId="1" applyNumberFormat="0" applyAlignment="0" applyProtection="0"/>
    <xf numFmtId="0" fontId="46" fillId="3" borderId="1" applyNumberFormat="0" applyAlignment="0" applyProtection="0"/>
    <xf numFmtId="0" fontId="46" fillId="3" borderId="1" applyNumberFormat="0" applyAlignment="0" applyProtection="0"/>
    <xf numFmtId="0" fontId="46" fillId="3" borderId="1" applyNumberFormat="0" applyAlignment="0" applyProtection="0"/>
    <xf numFmtId="0" fontId="46" fillId="3" borderId="1" applyNumberFormat="0" applyAlignment="0" applyProtection="0"/>
    <xf numFmtId="0" fontId="46" fillId="3" borderId="1" applyNumberFormat="0" applyAlignment="0" applyProtection="0"/>
    <xf numFmtId="0" fontId="34" fillId="35" borderId="7" applyNumberFormat="0" applyAlignment="0" applyProtection="0"/>
    <xf numFmtId="39" fontId="19" fillId="0" borderId="8">
      <alignment horizontal="right" vertical="top" wrapText="1"/>
    </xf>
    <xf numFmtId="169" fontId="67" fillId="0" borderId="0" applyFill="0" applyBorder="0" applyProtection="0">
      <alignment horizontal="left" vertical="top" wrapText="1"/>
    </xf>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0" fontId="42" fillId="0" borderId="9" applyNumberFormat="0" applyFill="0" applyAlignment="0" applyProtection="0"/>
    <xf numFmtId="170" fontId="67" fillId="0" borderId="0" applyFill="0" applyBorder="0" applyProtection="0">
      <alignment horizontal="left" vertical="top" wrapText="1"/>
    </xf>
    <xf numFmtId="49" fontId="92" fillId="0" borderId="10">
      <alignment horizontal="left" vertical="top" wrapText="1"/>
    </xf>
    <xf numFmtId="0" fontId="36" fillId="0" borderId="11" applyNumberFormat="0" applyFill="0" applyAlignment="0" applyProtection="0"/>
    <xf numFmtId="0" fontId="107" fillId="0" borderId="30" applyNumberFormat="0" applyProtection="0"/>
    <xf numFmtId="0" fontId="68" fillId="0" borderId="0">
      <alignment vertical="top"/>
    </xf>
    <xf numFmtId="0" fontId="36" fillId="0" borderId="12" applyNumberFormat="0" applyProtection="0"/>
    <xf numFmtId="0" fontId="69" fillId="0" borderId="0">
      <alignment vertical="top"/>
    </xf>
    <xf numFmtId="0" fontId="69" fillId="0" borderId="0">
      <alignment vertical="top"/>
    </xf>
    <xf numFmtId="0" fontId="37" fillId="0" borderId="5" applyNumberFormat="0" applyFill="0" applyAlignment="0" applyProtection="0"/>
    <xf numFmtId="0" fontId="60" fillId="0" borderId="0"/>
    <xf numFmtId="0" fontId="60" fillId="0" borderId="0"/>
    <xf numFmtId="0" fontId="59" fillId="0" borderId="0"/>
    <xf numFmtId="0" fontId="38" fillId="0" borderId="13" applyNumberFormat="0" applyFill="0" applyAlignment="0" applyProtection="0"/>
    <xf numFmtId="0" fontId="38" fillId="0" borderId="0" applyNumberFormat="0" applyFill="0" applyBorder="0" applyAlignment="0" applyProtection="0"/>
    <xf numFmtId="0" fontId="35" fillId="0" borderId="0" applyNumberFormat="0" applyFill="0" applyBorder="0" applyAlignment="0" applyProtection="0"/>
    <xf numFmtId="0" fontId="2" fillId="0" borderId="0"/>
    <xf numFmtId="0" fontId="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 fillId="0" borderId="0"/>
    <xf numFmtId="0" fontId="49" fillId="0" borderId="0"/>
    <xf numFmtId="0" fontId="16" fillId="0" borderId="0"/>
    <xf numFmtId="0" fontId="108" fillId="0" borderId="0"/>
    <xf numFmtId="0" fontId="109" fillId="0" borderId="0"/>
    <xf numFmtId="0" fontId="109" fillId="0" borderId="0"/>
    <xf numFmtId="0" fontId="31" fillId="0" borderId="0"/>
    <xf numFmtId="0" fontId="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10"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31" fillId="0" borderId="0"/>
    <xf numFmtId="0" fontId="20" fillId="0" borderId="0"/>
    <xf numFmtId="0" fontId="3"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82" fillId="0" borderId="0"/>
    <xf numFmtId="0" fontId="70" fillId="0" borderId="0"/>
    <xf numFmtId="0" fontId="3" fillId="0" borderId="0"/>
    <xf numFmtId="0" fontId="109"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 fillId="0" borderId="0"/>
    <xf numFmtId="0" fontId="3" fillId="0" borderId="0"/>
    <xf numFmtId="0" fontId="109" fillId="0" borderId="0"/>
    <xf numFmtId="0" fontId="109" fillId="0" borderId="0"/>
    <xf numFmtId="0" fontId="109" fillId="0" borderId="0"/>
    <xf numFmtId="0" fontId="31" fillId="0" borderId="0"/>
    <xf numFmtId="0" fontId="109" fillId="0" borderId="0"/>
    <xf numFmtId="0" fontId="109" fillId="0" borderId="0"/>
    <xf numFmtId="0" fontId="109" fillId="0" borderId="0"/>
    <xf numFmtId="0" fontId="3" fillId="0" borderId="0">
      <alignment vertical="top"/>
    </xf>
    <xf numFmtId="0" fontId="3" fillId="0" borderId="0"/>
    <xf numFmtId="0" fontId="3" fillId="0" borderId="0"/>
    <xf numFmtId="0" fontId="8" fillId="0" borderId="0"/>
    <xf numFmtId="0" fontId="31" fillId="0" borderId="0"/>
    <xf numFmtId="0" fontId="31" fillId="0" borderId="0"/>
    <xf numFmtId="0" fontId="31" fillId="0" borderId="0"/>
    <xf numFmtId="0" fontId="31" fillId="0" borderId="0"/>
    <xf numFmtId="0" fontId="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 fillId="0" borderId="0"/>
    <xf numFmtId="0" fontId="16" fillId="0" borderId="0"/>
    <xf numFmtId="0" fontId="16" fillId="0" borderId="0"/>
    <xf numFmtId="0" fontId="2" fillId="0" borderId="0"/>
    <xf numFmtId="0" fontId="2" fillId="0" borderId="0"/>
    <xf numFmtId="0" fontId="2" fillId="0" borderId="0"/>
    <xf numFmtId="0" fontId="2" fillId="0" borderId="0"/>
    <xf numFmtId="0" fontId="6" fillId="0" borderId="0"/>
    <xf numFmtId="0" fontId="1" fillId="0" borderId="0"/>
    <xf numFmtId="0" fontId="4" fillId="0" borderId="0"/>
    <xf numFmtId="0" fontId="16" fillId="0" borderId="0"/>
    <xf numFmtId="0" fontId="81" fillId="0" borderId="0">
      <alignment vertical="top"/>
    </xf>
    <xf numFmtId="0" fontId="27" fillId="0" borderId="0">
      <alignment vertical="top"/>
    </xf>
    <xf numFmtId="0" fontId="3" fillId="0" borderId="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71" fillId="0" borderId="0"/>
    <xf numFmtId="171" fontId="71" fillId="0" borderId="0"/>
    <xf numFmtId="171" fontId="71" fillId="0" borderId="0"/>
    <xf numFmtId="0" fontId="3" fillId="0" borderId="0"/>
    <xf numFmtId="171" fontId="71" fillId="0" borderId="0"/>
    <xf numFmtId="0" fontId="3" fillId="0" borderId="0"/>
    <xf numFmtId="171" fontId="71" fillId="0" borderId="0"/>
    <xf numFmtId="0" fontId="3" fillId="0" borderId="0"/>
    <xf numFmtId="0" fontId="3" fillId="0" borderId="0"/>
    <xf numFmtId="0" fontId="3" fillId="0" borderId="0"/>
    <xf numFmtId="0" fontId="3" fillId="0" borderId="0"/>
    <xf numFmtId="0" fontId="3" fillId="0" borderId="0"/>
    <xf numFmtId="0" fontId="52" fillId="0" borderId="0"/>
    <xf numFmtId="0" fontId="3" fillId="0" borderId="0"/>
    <xf numFmtId="0" fontId="5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0" fillId="0" borderId="0"/>
    <xf numFmtId="0" fontId="16" fillId="0" borderId="0"/>
    <xf numFmtId="0" fontId="72" fillId="0" borderId="0"/>
    <xf numFmtId="0" fontId="3" fillId="0" borderId="0"/>
    <xf numFmtId="0" fontId="3" fillId="0" borderId="0"/>
    <xf numFmtId="0" fontId="3" fillId="0" borderId="0"/>
    <xf numFmtId="0" fontId="72" fillId="0" borderId="0"/>
    <xf numFmtId="0" fontId="3" fillId="0" borderId="0"/>
    <xf numFmtId="0" fontId="3" fillId="0" borderId="0" applyNumberFormat="0" applyFill="0" applyBorder="0" applyAlignment="0" applyProtection="0"/>
    <xf numFmtId="0" fontId="72" fillId="0" borderId="0"/>
    <xf numFmtId="0" fontId="72"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171" fontId="71" fillId="0" borderId="0"/>
    <xf numFmtId="171" fontId="71" fillId="0" borderId="0"/>
    <xf numFmtId="0" fontId="3" fillId="0" borderId="0"/>
    <xf numFmtId="2" fontId="3" fillId="0" borderId="0">
      <alignment horizontal="right"/>
    </xf>
    <xf numFmtId="0" fontId="3" fillId="0" borderId="0"/>
    <xf numFmtId="2" fontId="3" fillId="0" borderId="0">
      <alignment horizontal="right"/>
    </xf>
    <xf numFmtId="0" fontId="3" fillId="0" borderId="0"/>
    <xf numFmtId="0" fontId="3" fillId="0" borderId="0"/>
    <xf numFmtId="0" fontId="3" fillId="0" borderId="0"/>
    <xf numFmtId="0" fontId="49" fillId="0" borderId="0"/>
    <xf numFmtId="37" fontId="101" fillId="0" borderId="0"/>
    <xf numFmtId="0" fontId="3" fillId="0" borderId="0"/>
    <xf numFmtId="0" fontId="73" fillId="0" borderId="0"/>
    <xf numFmtId="0" fontId="20" fillId="7" borderId="14" applyNumberFormat="0" applyFont="0" applyAlignment="0" applyProtection="0"/>
    <xf numFmtId="0" fontId="20" fillId="7" borderId="14" applyNumberFormat="0" applyFont="0" applyAlignment="0" applyProtection="0"/>
    <xf numFmtId="0" fontId="20" fillId="7" borderId="14" applyNumberFormat="0" applyFont="0" applyAlignment="0" applyProtection="0"/>
    <xf numFmtId="0" fontId="20" fillId="7" borderId="14" applyNumberFormat="0" applyFont="0" applyAlignment="0" applyProtection="0"/>
    <xf numFmtId="0" fontId="20" fillId="7" borderId="14" applyNumberFormat="0" applyFont="0" applyAlignment="0" applyProtection="0"/>
    <xf numFmtId="0" fontId="20" fillId="7" borderId="14" applyNumberFormat="0" applyFont="0" applyAlignment="0" applyProtection="0"/>
    <xf numFmtId="0" fontId="20" fillId="7" borderId="14" applyNumberFormat="0" applyFont="0" applyAlignment="0" applyProtection="0"/>
    <xf numFmtId="0" fontId="20" fillId="7" borderId="14" applyNumberFormat="0" applyFont="0" applyAlignment="0" applyProtection="0"/>
    <xf numFmtId="9" fontId="93" fillId="0" borderId="0" applyFont="0" applyFill="0" applyBorder="0" applyAlignment="0" applyProtection="0"/>
    <xf numFmtId="9" fontId="16" fillId="0" borderId="0" applyFont="0" applyFill="0" applyBorder="0" applyAlignment="0" applyProtection="0"/>
    <xf numFmtId="0" fontId="1" fillId="7" borderId="14" applyNumberFormat="0" applyFont="0" applyAlignment="0" applyProtection="0"/>
    <xf numFmtId="0" fontId="31" fillId="41" borderId="31"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31" fillId="41" borderId="31" applyNumberFormat="0" applyFont="0" applyAlignment="0" applyProtection="0"/>
    <xf numFmtId="0" fontId="31" fillId="41" borderId="31"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31" fillId="41" borderId="31"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16" fillId="7" borderId="14" applyNumberFormat="0" applyFont="0" applyAlignment="0" applyProtection="0"/>
    <xf numFmtId="0" fontId="34" fillId="11" borderId="7" applyNumberFormat="0" applyAlignment="0" applyProtection="0"/>
    <xf numFmtId="0" fontId="34" fillId="11" borderId="7" applyNumberFormat="0" applyAlignment="0" applyProtection="0"/>
    <xf numFmtId="0" fontId="34" fillId="11" borderId="7" applyNumberFormat="0" applyAlignment="0" applyProtection="0"/>
    <xf numFmtId="0" fontId="34" fillId="11" borderId="7" applyNumberFormat="0" applyAlignment="0" applyProtection="0"/>
    <xf numFmtId="0" fontId="34" fillId="11" borderId="7" applyNumberFormat="0" applyAlignment="0" applyProtection="0"/>
    <xf numFmtId="0" fontId="34" fillId="11" borderId="7" applyNumberFormat="0" applyAlignment="0" applyProtection="0"/>
    <xf numFmtId="0" fontId="34" fillId="11" borderId="7" applyNumberFormat="0" applyAlignment="0" applyProtection="0"/>
    <xf numFmtId="0" fontId="34" fillId="11" borderId="7" applyNumberFormat="0" applyAlignment="0" applyProtection="0"/>
    <xf numFmtId="0" fontId="34" fillId="11" borderId="7" applyNumberFormat="0" applyAlignment="0" applyProtection="0"/>
    <xf numFmtId="0" fontId="34" fillId="11" borderId="7" applyNumberFormat="0" applyAlignment="0" applyProtection="0"/>
    <xf numFmtId="9" fontId="3" fillId="0" borderId="0" applyFont="0" applyFill="0" applyBorder="0" applyAlignment="0" applyProtection="0"/>
    <xf numFmtId="9" fontId="16" fillId="0" borderId="0" applyFont="0" applyFill="0" applyBorder="0" applyAlignment="0" applyProtection="0"/>
    <xf numFmtId="0" fontId="41" fillId="0" borderId="0" applyNumberFormat="0" applyFill="0" applyBorder="0" applyAlignment="0" applyProtection="0"/>
    <xf numFmtId="4" fontId="74" fillId="0" borderId="0">
      <alignment vertical="top"/>
      <protection hidden="1"/>
    </xf>
    <xf numFmtId="0" fontId="32" fillId="16" borderId="0" applyNumberFormat="0" applyBorder="0" applyAlignment="0" applyProtection="0"/>
    <xf numFmtId="0" fontId="32" fillId="16"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42" fillId="0" borderId="9" applyNumberFormat="0" applyFill="0" applyAlignment="0" applyProtection="0"/>
    <xf numFmtId="0" fontId="43" fillId="31" borderId="2" applyNumberFormat="0" applyAlignment="0" applyProtection="0"/>
    <xf numFmtId="0" fontId="43" fillId="31" borderId="2" applyNumberFormat="0" applyAlignment="0" applyProtection="0"/>
    <xf numFmtId="49" fontId="23" fillId="37" borderId="15">
      <alignment horizontal="center" vertical="top" wrapText="1"/>
    </xf>
    <xf numFmtId="49" fontId="75" fillId="37" borderId="15">
      <alignment horizontal="center" vertical="top" wrapText="1"/>
    </xf>
    <xf numFmtId="49" fontId="75" fillId="37" borderId="15">
      <alignment horizontal="center" vertical="top" wrapText="1"/>
    </xf>
    <xf numFmtId="49" fontId="23" fillId="37" borderId="15">
      <alignment horizontal="center" vertical="top" wrapText="1"/>
    </xf>
    <xf numFmtId="49" fontId="23" fillId="37" borderId="15">
      <alignment horizontal="center" vertical="top" wrapText="1"/>
    </xf>
    <xf numFmtId="49" fontId="23" fillId="37" borderId="15">
      <alignment horizontal="center" vertical="top" wrapText="1"/>
    </xf>
    <xf numFmtId="49" fontId="23" fillId="37" borderId="15">
      <alignment horizontal="center" vertical="top" wrapText="1"/>
    </xf>
    <xf numFmtId="49" fontId="23" fillId="37" borderId="15">
      <alignment horizontal="center" vertical="top" wrapText="1"/>
    </xf>
    <xf numFmtId="0" fontId="44" fillId="35" borderId="1" applyNumberFormat="0" applyAlignment="0" applyProtection="0"/>
    <xf numFmtId="0" fontId="44" fillId="35" borderId="1" applyNumberFormat="0" applyAlignment="0" applyProtection="0"/>
    <xf numFmtId="4" fontId="76" fillId="0" borderId="0" applyProtection="0">
      <alignment horizontal="left"/>
      <protection locked="0"/>
    </xf>
    <xf numFmtId="0" fontId="112" fillId="0" borderId="0" applyNumberFormat="0" applyBorder="0" applyProtection="0"/>
    <xf numFmtId="172" fontId="112" fillId="0" borderId="0" applyBorder="0" applyProtection="0"/>
    <xf numFmtId="0" fontId="35" fillId="0" borderId="0" applyNumberFormat="0" applyFill="0" applyBorder="0" applyAlignment="0" applyProtection="0"/>
    <xf numFmtId="49" fontId="21" fillId="0" borderId="0" applyNumberFormat="0" applyProtection="0">
      <alignment horizontal="right" vertical="top"/>
      <protection locked="0"/>
    </xf>
    <xf numFmtId="49" fontId="21" fillId="0" borderId="0" applyNumberFormat="0" applyProtection="0">
      <alignment horizontal="right" vertical="top"/>
      <protection locked="0"/>
    </xf>
    <xf numFmtId="49" fontId="77" fillId="0" borderId="0" applyNumberFormat="0" applyProtection="0">
      <alignment horizontal="right" vertical="top"/>
      <protection locked="0"/>
    </xf>
    <xf numFmtId="49" fontId="21" fillId="0" borderId="0" applyNumberFormat="0" applyProtection="0">
      <alignment horizontal="right" vertical="top"/>
      <protection locked="0"/>
    </xf>
    <xf numFmtId="49" fontId="21" fillId="0" borderId="0" applyNumberFormat="0" applyProtection="0">
      <alignment horizontal="right" vertical="top"/>
      <protection locked="0"/>
    </xf>
    <xf numFmtId="49" fontId="77" fillId="0" borderId="0" applyNumberFormat="0" applyProtection="0">
      <alignment horizontal="right" vertical="top"/>
      <protection locked="0"/>
    </xf>
    <xf numFmtId="49" fontId="77" fillId="0" borderId="0" applyNumberFormat="0" applyProtection="0">
      <alignment horizontal="right" vertical="top"/>
      <protection locked="0"/>
    </xf>
    <xf numFmtId="49" fontId="21" fillId="0" borderId="0" applyNumberFormat="0" applyProtection="0">
      <alignment horizontal="right" vertical="top"/>
      <protection locked="0"/>
    </xf>
    <xf numFmtId="49" fontId="21" fillId="0" borderId="0" applyNumberFormat="0" applyProtection="0">
      <alignment horizontal="right" vertical="top"/>
      <protection locked="0"/>
    </xf>
    <xf numFmtId="0" fontId="45" fillId="4" borderId="0" applyNumberFormat="0" applyBorder="0" applyAlignment="0" applyProtection="0"/>
    <xf numFmtId="0" fontId="45" fillId="4" borderId="0" applyNumberFormat="0" applyBorder="0" applyAlignment="0" applyProtection="0"/>
    <xf numFmtId="0" fontId="15" fillId="0" borderId="0"/>
    <xf numFmtId="0" fontId="4" fillId="0" borderId="0"/>
    <xf numFmtId="0" fontId="4" fillId="0" borderId="0"/>
    <xf numFmtId="0" fontId="78" fillId="0" borderId="0"/>
    <xf numFmtId="0" fontId="4" fillId="0" borderId="0"/>
    <xf numFmtId="0" fontId="15" fillId="0" borderId="0"/>
    <xf numFmtId="0" fontId="19" fillId="0" borderId="16">
      <alignment horizontal="left" vertical="top" wrapText="1"/>
    </xf>
    <xf numFmtId="0" fontId="3" fillId="0" borderId="16">
      <alignment horizontal="left" vertical="top" wrapText="1"/>
    </xf>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52" fillId="0" borderId="18" applyNumberFormat="0" applyFont="0" applyFill="0" applyAlignment="0" applyProtection="0"/>
    <xf numFmtId="0" fontId="52" fillId="0" borderId="18" applyNumberFormat="0" applyFon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52" fillId="0" borderId="18" applyNumberFormat="0" applyFont="0" applyFill="0" applyAlignment="0" applyProtection="0"/>
    <xf numFmtId="0" fontId="52" fillId="0" borderId="18" applyNumberFormat="0" applyFont="0" applyFill="0" applyAlignment="0" applyProtection="0"/>
    <xf numFmtId="0" fontId="52" fillId="0" borderId="18" applyNumberFormat="0" applyFont="0" applyFill="0" applyAlignment="0" applyProtection="0"/>
    <xf numFmtId="0" fontId="52" fillId="0" borderId="18" applyNumberFormat="0" applyFont="0" applyFill="0" applyAlignment="0" applyProtection="0"/>
    <xf numFmtId="0" fontId="52" fillId="0" borderId="18" applyNumberFormat="0" applyFont="0" applyFill="0" applyAlignment="0" applyProtection="0"/>
    <xf numFmtId="0" fontId="52" fillId="0" borderId="18" applyNumberFormat="0" applyFont="0" applyFill="0" applyAlignment="0" applyProtection="0"/>
    <xf numFmtId="0" fontId="52" fillId="0" borderId="18" applyNumberFormat="0" applyFont="0" applyFill="0" applyAlignment="0" applyProtection="0"/>
    <xf numFmtId="0" fontId="52" fillId="0" borderId="18" applyNumberFormat="0" applyFont="0" applyFill="0" applyAlignment="0" applyProtection="0"/>
    <xf numFmtId="0" fontId="47" fillId="0" borderId="17" applyNumberFormat="0" applyFill="0" applyAlignment="0" applyProtection="0"/>
    <xf numFmtId="164" fontId="16" fillId="0" borderId="0" applyFont="0" applyFill="0" applyBorder="0" applyAlignment="0" applyProtection="0"/>
    <xf numFmtId="173" fontId="85" fillId="0" borderId="0" applyFont="0" applyBorder="0" applyProtection="0"/>
    <xf numFmtId="165" fontId="80"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3" fontId="82" fillId="0" borderId="0" applyFont="0" applyBorder="0" applyProtection="0"/>
    <xf numFmtId="165" fontId="16" fillId="0" borderId="0" applyFont="0" applyFill="0" applyBorder="0" applyAlignment="0" applyProtection="0"/>
    <xf numFmtId="165" fontId="16" fillId="0" borderId="0" applyFont="0" applyFill="0" applyBorder="0" applyAlignment="0" applyProtection="0"/>
    <xf numFmtId="165" fontId="3" fillId="0" borderId="0" applyFont="0" applyFill="0" applyBorder="0" applyAlignment="0" applyProtection="0"/>
    <xf numFmtId="165" fontId="99" fillId="0" borderId="0" applyFont="0" applyFill="0" applyBorder="0" applyAlignment="0" applyProtection="0"/>
    <xf numFmtId="0" fontId="46" fillId="13" borderId="1" applyNumberFormat="0" applyAlignment="0" applyProtection="0"/>
    <xf numFmtId="0" fontId="46" fillId="13" borderId="1" applyNumberFormat="0" applyAlignment="0" applyProtection="0"/>
    <xf numFmtId="0" fontId="47" fillId="0" borderId="19"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cellStyleXfs>
  <cellXfs count="564">
    <xf numFmtId="0" fontId="0" fillId="0" borderId="0" xfId="0"/>
    <xf numFmtId="0" fontId="9" fillId="0" borderId="0" xfId="813" applyFont="1" applyAlignment="1">
      <alignment vertical="top" wrapText="1"/>
    </xf>
    <xf numFmtId="0" fontId="4" fillId="0" borderId="0" xfId="813" applyFont="1" applyAlignment="1">
      <alignment vertical="top" wrapText="1"/>
    </xf>
    <xf numFmtId="4" fontId="4" fillId="0" borderId="0" xfId="813" applyNumberFormat="1" applyFont="1" applyAlignment="1"/>
    <xf numFmtId="0" fontId="4" fillId="0" borderId="0" xfId="813" applyFont="1"/>
    <xf numFmtId="4" fontId="4" fillId="0" borderId="0" xfId="813" applyNumberFormat="1" applyFont="1"/>
    <xf numFmtId="0" fontId="8" fillId="0" borderId="0" xfId="813" applyFont="1"/>
    <xf numFmtId="4" fontId="8" fillId="0" borderId="0" xfId="813" applyNumberFormat="1" applyFont="1"/>
    <xf numFmtId="0" fontId="4" fillId="0" borderId="0" xfId="813" applyFont="1" applyAlignment="1">
      <alignment horizontal="right"/>
    </xf>
    <xf numFmtId="0" fontId="10" fillId="0" borderId="0" xfId="813" applyFont="1"/>
    <xf numFmtId="0" fontId="11" fillId="0" borderId="0" xfId="813" applyFont="1" applyAlignment="1">
      <alignment vertical="top" wrapText="1"/>
    </xf>
    <xf numFmtId="0" fontId="11" fillId="0" borderId="0" xfId="813" applyFont="1" applyBorder="1" applyAlignment="1">
      <alignment vertical="top" wrapText="1"/>
    </xf>
    <xf numFmtId="0" fontId="9" fillId="0" borderId="0" xfId="813" applyFont="1" applyBorder="1" applyAlignment="1">
      <alignment vertical="top" wrapText="1"/>
    </xf>
    <xf numFmtId="0" fontId="4" fillId="0" borderId="0" xfId="813" applyFont="1" applyAlignment="1">
      <alignment vertical="top"/>
    </xf>
    <xf numFmtId="4" fontId="4" fillId="0" borderId="0" xfId="813" applyNumberFormat="1" applyFont="1" applyAlignment="1">
      <alignment vertical="top"/>
    </xf>
    <xf numFmtId="0" fontId="13" fillId="0" borderId="0" xfId="0" applyFont="1" applyAlignment="1">
      <alignment vertical="top"/>
    </xf>
    <xf numFmtId="4" fontId="8" fillId="0" borderId="0" xfId="813" applyNumberFormat="1" applyFont="1" applyAlignment="1">
      <alignment vertical="top"/>
    </xf>
    <xf numFmtId="0" fontId="16" fillId="0" borderId="0" xfId="813" applyFont="1" applyAlignment="1">
      <alignment vertical="top"/>
    </xf>
    <xf numFmtId="0" fontId="26" fillId="38" borderId="20" xfId="813" applyFont="1" applyFill="1" applyBorder="1" applyAlignment="1">
      <alignment horizontal="center"/>
    </xf>
    <xf numFmtId="0" fontId="26" fillId="38" borderId="20" xfId="813" applyFont="1" applyFill="1" applyBorder="1" applyAlignment="1">
      <alignment horizontal="center" vertical="top" wrapText="1"/>
    </xf>
    <xf numFmtId="0" fontId="4" fillId="0" borderId="0" xfId="813" applyFont="1" applyFill="1" applyAlignment="1">
      <alignment vertical="top" wrapText="1"/>
    </xf>
    <xf numFmtId="0" fontId="13" fillId="0" borderId="0" xfId="0" applyFont="1" applyFill="1" applyAlignment="1">
      <alignment vertical="top"/>
    </xf>
    <xf numFmtId="0" fontId="4" fillId="0" borderId="0" xfId="813" applyFont="1" applyFill="1" applyBorder="1" applyAlignment="1">
      <alignment vertical="top" wrapText="1"/>
    </xf>
    <xf numFmtId="0" fontId="26" fillId="0" borderId="0" xfId="813" applyFont="1" applyFill="1" applyBorder="1" applyAlignment="1">
      <alignment horizontal="center"/>
    </xf>
    <xf numFmtId="0" fontId="26" fillId="0" borderId="0" xfId="813" applyFont="1" applyFill="1" applyBorder="1" applyAlignment="1">
      <alignment horizontal="center" vertical="top" wrapText="1"/>
    </xf>
    <xf numFmtId="0" fontId="4" fillId="0" borderId="0" xfId="813" applyFont="1" applyAlignment="1">
      <alignment horizontal="center" vertical="top" wrapText="1"/>
    </xf>
    <xf numFmtId="0" fontId="4" fillId="0" borderId="0" xfId="813" applyFont="1" applyAlignment="1">
      <alignment horizontal="center" vertical="top"/>
    </xf>
    <xf numFmtId="0" fontId="4" fillId="0" borderId="0" xfId="813" applyFont="1" applyAlignment="1">
      <alignment horizontal="center"/>
    </xf>
    <xf numFmtId="0" fontId="4" fillId="0" borderId="0" xfId="813" applyFont="1" applyFill="1" applyAlignment="1">
      <alignment horizontal="center"/>
    </xf>
    <xf numFmtId="0" fontId="4" fillId="0" borderId="0" xfId="813" applyFont="1" applyFill="1"/>
    <xf numFmtId="0" fontId="4" fillId="0" borderId="0" xfId="813" applyFont="1" applyFill="1" applyAlignment="1">
      <alignment horizontal="center" vertical="top" wrapText="1"/>
    </xf>
    <xf numFmtId="0" fontId="4" fillId="0" borderId="0" xfId="813" applyFont="1" applyFill="1" applyAlignment="1">
      <alignment horizontal="center" vertical="top"/>
    </xf>
    <xf numFmtId="4" fontId="4" fillId="0" borderId="0" xfId="813" applyNumberFormat="1" applyFont="1" applyFill="1" applyAlignment="1">
      <alignment vertical="top"/>
    </xf>
    <xf numFmtId="0" fontId="4" fillId="0" borderId="0" xfId="813" applyFont="1" applyFill="1" applyAlignment="1"/>
    <xf numFmtId="4" fontId="4" fillId="0" borderId="0" xfId="813" applyNumberFormat="1" applyFont="1" applyFill="1" applyAlignment="1"/>
    <xf numFmtId="0" fontId="4" fillId="0" borderId="0" xfId="813" applyFont="1" applyFill="1" applyBorder="1" applyAlignment="1">
      <alignment horizontal="center" vertical="top"/>
    </xf>
    <xf numFmtId="0" fontId="4" fillId="0" borderId="0" xfId="813" applyFont="1" applyFill="1" applyBorder="1" applyAlignment="1">
      <alignment horizontal="center" vertical="top" wrapText="1"/>
    </xf>
    <xf numFmtId="4" fontId="4" fillId="0" borderId="0" xfId="813" applyNumberFormat="1" applyFont="1" applyFill="1"/>
    <xf numFmtId="0" fontId="4" fillId="0" borderId="21" xfId="813" applyFont="1" applyFill="1" applyBorder="1" applyAlignment="1">
      <alignment horizontal="center" vertical="top" wrapText="1"/>
    </xf>
    <xf numFmtId="0" fontId="17" fillId="0" borderId="21" xfId="813" applyFont="1" applyFill="1" applyBorder="1" applyAlignment="1">
      <alignment horizontal="right" vertical="top" wrapText="1"/>
    </xf>
    <xf numFmtId="0" fontId="4" fillId="0" borderId="21" xfId="813" applyFont="1" applyFill="1" applyBorder="1" applyAlignment="1">
      <alignment horizontal="center" vertical="top"/>
    </xf>
    <xf numFmtId="0" fontId="26" fillId="0" borderId="0" xfId="813" applyFont="1" applyAlignment="1">
      <alignment vertical="top" wrapText="1"/>
    </xf>
    <xf numFmtId="0" fontId="4" fillId="0" borderId="0" xfId="813" applyFont="1" applyFill="1" applyBorder="1" applyAlignment="1">
      <alignment horizontal="right" vertical="top"/>
    </xf>
    <xf numFmtId="4" fontId="17" fillId="0" borderId="0" xfId="813" applyNumberFormat="1" applyFont="1" applyBorder="1" applyAlignment="1">
      <alignment vertical="top"/>
    </xf>
    <xf numFmtId="0" fontId="26" fillId="0" borderId="0" xfId="813" applyFont="1" applyFill="1" applyBorder="1" applyAlignment="1">
      <alignment vertical="top" wrapText="1"/>
    </xf>
    <xf numFmtId="0" fontId="16" fillId="0" borderId="0" xfId="0" applyFont="1" applyAlignment="1">
      <alignment vertical="top"/>
    </xf>
    <xf numFmtId="0" fontId="4" fillId="0" borderId="0" xfId="813" applyFont="1" applyFill="1" applyBorder="1" applyAlignment="1">
      <alignment horizontal="center"/>
    </xf>
    <xf numFmtId="0" fontId="4" fillId="0" borderId="0" xfId="813" applyFont="1" applyFill="1" applyBorder="1" applyAlignment="1">
      <alignment horizontal="right"/>
    </xf>
    <xf numFmtId="0" fontId="4" fillId="0" borderId="0" xfId="813" applyFont="1" applyFill="1" applyAlignment="1">
      <alignment horizontal="right"/>
    </xf>
    <xf numFmtId="0" fontId="17" fillId="0" borderId="0" xfId="813" applyFont="1" applyFill="1" applyAlignment="1">
      <alignment horizontal="center" vertical="top" wrapText="1"/>
    </xf>
    <xf numFmtId="0" fontId="17" fillId="0" borderId="0" xfId="813" applyFont="1" applyAlignment="1">
      <alignment vertical="top" wrapText="1"/>
    </xf>
    <xf numFmtId="0" fontId="17" fillId="0" borderId="0" xfId="813" applyFont="1" applyFill="1"/>
    <xf numFmtId="4" fontId="17" fillId="0" borderId="0" xfId="813" applyNumberFormat="1" applyFont="1" applyFill="1" applyAlignment="1"/>
    <xf numFmtId="0" fontId="5" fillId="0" borderId="0" xfId="813" applyFont="1" applyFill="1" applyAlignment="1">
      <alignment horizontal="center" vertical="top" wrapText="1"/>
    </xf>
    <xf numFmtId="0" fontId="5" fillId="0" borderId="0" xfId="813" applyFont="1" applyFill="1"/>
    <xf numFmtId="4" fontId="5" fillId="0" borderId="0" xfId="813" applyNumberFormat="1" applyFont="1" applyFill="1" applyAlignment="1"/>
    <xf numFmtId="0" fontId="16" fillId="0" borderId="0" xfId="813" applyFont="1" applyFill="1" applyBorder="1" applyAlignment="1">
      <alignment horizontal="center" vertical="top"/>
    </xf>
    <xf numFmtId="4" fontId="17" fillId="0" borderId="0" xfId="0" applyNumberFormat="1" applyFont="1" applyBorder="1" applyAlignment="1">
      <alignment horizontal="left" vertical="top"/>
    </xf>
    <xf numFmtId="0" fontId="17" fillId="0" borderId="0" xfId="813" applyFont="1" applyBorder="1" applyAlignment="1">
      <alignment vertical="top"/>
    </xf>
    <xf numFmtId="0" fontId="17" fillId="0" borderId="21" xfId="813" applyFont="1" applyBorder="1" applyAlignment="1">
      <alignment vertical="top"/>
    </xf>
    <xf numFmtId="0" fontId="28" fillId="0" borderId="0" xfId="0" applyFont="1" applyFill="1" applyAlignment="1">
      <alignment horizontal="left" vertical="top"/>
    </xf>
    <xf numFmtId="0" fontId="18" fillId="0" borderId="0" xfId="0" applyFont="1" applyAlignment="1">
      <alignment horizontal="right"/>
    </xf>
    <xf numFmtId="0" fontId="16" fillId="0" borderId="0" xfId="813" applyFont="1" applyAlignment="1">
      <alignment horizontal="left" vertical="top" wrapText="1"/>
    </xf>
    <xf numFmtId="0" fontId="30" fillId="0" borderId="0" xfId="0" applyFont="1" applyFill="1"/>
    <xf numFmtId="0" fontId="16" fillId="0" borderId="0" xfId="813" applyFont="1" applyFill="1" applyAlignment="1">
      <alignment horizontal="center" vertical="top" wrapText="1"/>
    </xf>
    <xf numFmtId="0" fontId="16" fillId="0" borderId="0" xfId="813" applyFont="1" applyFill="1" applyAlignment="1">
      <alignment vertical="top" wrapText="1"/>
    </xf>
    <xf numFmtId="0" fontId="16" fillId="0" borderId="0" xfId="813" applyFont="1" applyFill="1" applyBorder="1" applyAlignment="1">
      <alignment horizontal="right" vertical="top"/>
    </xf>
    <xf numFmtId="0" fontId="16" fillId="0" borderId="0" xfId="813" applyFont="1" applyFill="1" applyBorder="1" applyAlignment="1">
      <alignment vertical="top" wrapText="1"/>
    </xf>
    <xf numFmtId="0" fontId="18" fillId="0" borderId="0" xfId="813" applyFont="1" applyFill="1" applyAlignment="1">
      <alignment horizontal="center" vertical="top" wrapText="1"/>
    </xf>
    <xf numFmtId="0" fontId="18" fillId="0" borderId="0" xfId="813" applyFont="1" applyFill="1" applyBorder="1" applyAlignment="1">
      <alignment horizontal="center" vertical="top"/>
    </xf>
    <xf numFmtId="0" fontId="16" fillId="0" borderId="0" xfId="813" applyFont="1" applyFill="1" applyBorder="1" applyAlignment="1">
      <alignment vertical="top"/>
    </xf>
    <xf numFmtId="0" fontId="4" fillId="0" borderId="21" xfId="813" applyFont="1" applyFill="1" applyBorder="1" applyAlignment="1">
      <alignment horizontal="right" vertical="top"/>
    </xf>
    <xf numFmtId="0" fontId="16" fillId="0" borderId="0" xfId="813" applyFont="1" applyBorder="1" applyAlignment="1">
      <alignment vertical="top"/>
    </xf>
    <xf numFmtId="0" fontId="17" fillId="0" borderId="0" xfId="813" applyFont="1" applyFill="1" applyBorder="1" applyAlignment="1">
      <alignment vertical="top"/>
    </xf>
    <xf numFmtId="0" fontId="3" fillId="0" borderId="0" xfId="0" applyFont="1" applyFill="1" applyAlignment="1" applyProtection="1">
      <alignment vertical="top" wrapText="1"/>
    </xf>
    <xf numFmtId="0" fontId="3" fillId="0" borderId="0" xfId="817" applyFont="1" applyFill="1" applyBorder="1" applyAlignment="1">
      <alignment vertical="top" wrapText="1"/>
    </xf>
    <xf numFmtId="0" fontId="3" fillId="0" borderId="0" xfId="817" applyFont="1" applyFill="1" applyBorder="1" applyAlignment="1">
      <alignment vertical="top"/>
    </xf>
    <xf numFmtId="0" fontId="3" fillId="0" borderId="0" xfId="817" applyFont="1" applyFill="1" applyBorder="1" applyAlignment="1">
      <alignment horizontal="center" vertical="top"/>
    </xf>
    <xf numFmtId="0" fontId="3" fillId="0" borderId="0" xfId="817" applyFont="1" applyFill="1" applyBorder="1" applyAlignment="1">
      <alignment horizontal="right" vertical="top"/>
    </xf>
    <xf numFmtId="0" fontId="3" fillId="0" borderId="0" xfId="0" applyFont="1" applyFill="1" applyAlignment="1">
      <alignment vertical="top"/>
    </xf>
    <xf numFmtId="0" fontId="16" fillId="0" borderId="0" xfId="813" applyFont="1" applyAlignment="1">
      <alignment vertical="top" wrapText="1"/>
    </xf>
    <xf numFmtId="0" fontId="4" fillId="0" borderId="0" xfId="813" applyFont="1" applyFill="1" applyAlignment="1">
      <alignment vertical="top"/>
    </xf>
    <xf numFmtId="0" fontId="3" fillId="0" borderId="0" xfId="0" applyFont="1" applyFill="1" applyAlignment="1" applyProtection="1">
      <alignment horizontal="center" vertical="top" wrapText="1"/>
    </xf>
    <xf numFmtId="0" fontId="3" fillId="0" borderId="0" xfId="0" applyFont="1" applyFill="1" applyAlignment="1" applyProtection="1">
      <alignment horizontal="right" vertical="top" wrapText="1"/>
    </xf>
    <xf numFmtId="0" fontId="0" fillId="0" borderId="0" xfId="813" applyFont="1" applyFill="1" applyBorder="1" applyAlignment="1">
      <alignment vertical="top" wrapText="1"/>
    </xf>
    <xf numFmtId="0" fontId="4" fillId="0" borderId="0" xfId="526" applyFont="1" applyAlignment="1">
      <alignment horizontal="right"/>
    </xf>
    <xf numFmtId="0" fontId="4" fillId="0" borderId="0" xfId="813" applyFont="1" applyAlignment="1">
      <alignment horizontal="left" vertical="top" wrapText="1"/>
    </xf>
    <xf numFmtId="0" fontId="4" fillId="0" borderId="0" xfId="526" applyFont="1" applyAlignment="1"/>
    <xf numFmtId="0" fontId="83" fillId="39" borderId="22" xfId="813" applyFont="1" applyFill="1" applyBorder="1" applyAlignment="1">
      <alignment horizontal="center"/>
    </xf>
    <xf numFmtId="0" fontId="83" fillId="39" borderId="22" xfId="813" applyFont="1" applyFill="1" applyBorder="1" applyAlignment="1">
      <alignment horizontal="center" vertical="top" wrapText="1"/>
    </xf>
    <xf numFmtId="0" fontId="4" fillId="0" borderId="0" xfId="819" applyFont="1"/>
    <xf numFmtId="0" fontId="4" fillId="0" borderId="0" xfId="526" applyFont="1"/>
    <xf numFmtId="0" fontId="4" fillId="0" borderId="0" xfId="813" applyFont="1" applyFill="1" applyBorder="1" applyAlignment="1">
      <alignment vertical="top"/>
    </xf>
    <xf numFmtId="0" fontId="3" fillId="0" borderId="0" xfId="813" applyFont="1" applyFill="1" applyAlignment="1">
      <alignment horizontal="center" vertical="top" wrapText="1"/>
    </xf>
    <xf numFmtId="0" fontId="4" fillId="0" borderId="0" xfId="813" applyFont="1" applyBorder="1" applyAlignment="1">
      <alignment vertical="top"/>
    </xf>
    <xf numFmtId="4" fontId="4" fillId="0" borderId="0" xfId="813" applyNumberFormat="1" applyFont="1" applyBorder="1" applyAlignment="1">
      <alignment vertical="top"/>
    </xf>
    <xf numFmtId="0" fontId="4" fillId="0" borderId="0" xfId="813" applyFont="1" applyFill="1" applyAlignment="1">
      <alignment horizontal="left" vertical="top" wrapText="1"/>
    </xf>
    <xf numFmtId="0" fontId="4" fillId="0" borderId="0" xfId="526" applyFont="1" applyFill="1" applyAlignment="1">
      <alignment horizontal="center" vertical="top"/>
    </xf>
    <xf numFmtId="0" fontId="4" fillId="0" borderId="0" xfId="526" applyFont="1" applyFill="1" applyAlignment="1">
      <alignment horizontal="right" vertical="top"/>
    </xf>
    <xf numFmtId="0" fontId="5" fillId="0" borderId="21" xfId="813" applyFont="1" applyFill="1" applyBorder="1" applyAlignment="1">
      <alignment horizontal="right" vertical="top" wrapText="1"/>
    </xf>
    <xf numFmtId="0" fontId="18" fillId="0" borderId="0" xfId="813" applyFont="1" applyFill="1" applyBorder="1" applyAlignment="1">
      <alignment horizontal="right" vertical="top"/>
    </xf>
    <xf numFmtId="0" fontId="3" fillId="0" borderId="0" xfId="0" applyFont="1" applyFill="1" applyAlignment="1" applyProtection="1">
      <alignment horizontal="center" vertical="top"/>
    </xf>
    <xf numFmtId="0" fontId="19" fillId="0" borderId="0" xfId="812" applyFont="1" applyFill="1" applyAlignment="1">
      <alignment vertical="top"/>
    </xf>
    <xf numFmtId="1" fontId="3" fillId="0" borderId="0" xfId="0" applyNumberFormat="1" applyFont="1" applyFill="1" applyAlignment="1" applyProtection="1">
      <alignment horizontal="right" vertical="top"/>
    </xf>
    <xf numFmtId="0" fontId="1" fillId="0" borderId="0" xfId="813" applyFont="1" applyAlignment="1">
      <alignment horizontal="left" vertical="top" wrapText="1"/>
    </xf>
    <xf numFmtId="0" fontId="1" fillId="0" borderId="0" xfId="0" applyFont="1" applyAlignment="1"/>
    <xf numFmtId="0" fontId="3" fillId="0" borderId="0" xfId="0" applyFont="1" applyAlignment="1">
      <alignment vertical="top"/>
    </xf>
    <xf numFmtId="0" fontId="1" fillId="0" borderId="0" xfId="813" applyFont="1" applyAlignment="1">
      <alignment horizontal="center" vertical="top"/>
    </xf>
    <xf numFmtId="0" fontId="1" fillId="0" borderId="0" xfId="818" applyFont="1"/>
    <xf numFmtId="0" fontId="1" fillId="0" borderId="0" xfId="0" applyFont="1"/>
    <xf numFmtId="0" fontId="1" fillId="0" borderId="0" xfId="813" applyFont="1" applyFill="1" applyAlignment="1">
      <alignment horizontal="center" vertical="top"/>
    </xf>
    <xf numFmtId="0" fontId="1" fillId="0" borderId="0" xfId="818" applyFont="1" applyFill="1"/>
    <xf numFmtId="0" fontId="1" fillId="0" borderId="0" xfId="0" applyFont="1" applyFill="1"/>
    <xf numFmtId="0" fontId="3" fillId="0" borderId="0" xfId="526" applyFont="1" applyFill="1" applyAlignment="1">
      <alignment vertical="top"/>
    </xf>
    <xf numFmtId="0" fontId="87" fillId="0" borderId="0" xfId="813" applyFont="1"/>
    <xf numFmtId="0" fontId="87" fillId="0" borderId="0" xfId="813" applyFont="1" applyFill="1" applyBorder="1" applyAlignment="1">
      <alignment vertical="top" wrapText="1"/>
    </xf>
    <xf numFmtId="0" fontId="87" fillId="0" borderId="0" xfId="813" applyFont="1" applyFill="1" applyAlignment="1">
      <alignment horizontal="right"/>
    </xf>
    <xf numFmtId="4" fontId="88" fillId="0" borderId="0" xfId="813" applyNumberFormat="1" applyFont="1" applyFill="1"/>
    <xf numFmtId="0" fontId="87" fillId="0" borderId="0" xfId="813" applyFont="1" applyFill="1"/>
    <xf numFmtId="0" fontId="86" fillId="0" borderId="0" xfId="813" applyFont="1" applyAlignment="1">
      <alignment vertical="top" wrapText="1"/>
    </xf>
    <xf numFmtId="1" fontId="4" fillId="0" borderId="0" xfId="813" applyNumberFormat="1" applyFont="1" applyFill="1" applyAlignment="1">
      <alignment horizontal="center" vertical="top" wrapText="1"/>
    </xf>
    <xf numFmtId="0" fontId="88" fillId="0" borderId="23" xfId="813" applyFont="1" applyFill="1" applyBorder="1" applyAlignment="1">
      <alignment vertical="top" wrapText="1"/>
    </xf>
    <xf numFmtId="0" fontId="87" fillId="0" borderId="0" xfId="813" applyFont="1" applyBorder="1" applyAlignment="1">
      <alignment vertical="top" wrapText="1"/>
    </xf>
    <xf numFmtId="0" fontId="88" fillId="0" borderId="24" xfId="813" applyFont="1" applyBorder="1" applyAlignment="1">
      <alignment horizontal="right" vertical="top" wrapText="1"/>
    </xf>
    <xf numFmtId="0" fontId="17" fillId="0" borderId="0" xfId="813" applyFont="1" applyAlignment="1">
      <alignment horizontal="left" vertical="top" wrapText="1"/>
    </xf>
    <xf numFmtId="0" fontId="17" fillId="0" borderId="0" xfId="0" applyFont="1" applyAlignment="1">
      <alignment vertical="top" wrapText="1"/>
    </xf>
    <xf numFmtId="0" fontId="4" fillId="0" borderId="0" xfId="813" applyFont="1" applyAlignment="1"/>
    <xf numFmtId="0" fontId="0" fillId="0" borderId="0" xfId="813" applyFont="1" applyFill="1" applyAlignment="1">
      <alignment vertical="top" wrapText="1"/>
    </xf>
    <xf numFmtId="1" fontId="16" fillId="0" borderId="0" xfId="813" applyNumberFormat="1" applyFont="1" applyFill="1" applyAlignment="1">
      <alignment horizontal="center" vertical="top" wrapText="1"/>
    </xf>
    <xf numFmtId="0" fontId="4" fillId="0" borderId="0" xfId="813" applyFont="1" applyFill="1" applyAlignment="1">
      <alignment wrapText="1"/>
    </xf>
    <xf numFmtId="1" fontId="4" fillId="0" borderId="0" xfId="813" applyNumberFormat="1" applyFont="1" applyFill="1" applyBorder="1" applyAlignment="1">
      <alignment horizontal="center" vertical="top" wrapText="1"/>
    </xf>
    <xf numFmtId="0" fontId="16" fillId="0" borderId="0" xfId="816" applyFont="1" applyFill="1" applyAlignment="1">
      <alignment horizontal="center" vertical="top" wrapText="1"/>
    </xf>
    <xf numFmtId="0" fontId="4" fillId="0" borderId="21" xfId="813" applyFont="1" applyFill="1" applyBorder="1" applyAlignment="1">
      <alignment vertical="top"/>
    </xf>
    <xf numFmtId="0" fontId="8" fillId="0" borderId="0" xfId="813" applyFont="1" applyFill="1"/>
    <xf numFmtId="4" fontId="8" fillId="0" borderId="0" xfId="813" applyNumberFormat="1" applyFont="1" applyFill="1"/>
    <xf numFmtId="0" fontId="8" fillId="0" borderId="0" xfId="814" applyFont="1"/>
    <xf numFmtId="4" fontId="8" fillId="0" borderId="0" xfId="814" applyNumberFormat="1" applyFont="1"/>
    <xf numFmtId="0" fontId="4" fillId="0" borderId="0" xfId="814" applyFont="1"/>
    <xf numFmtId="0" fontId="0" fillId="0" borderId="0" xfId="0" applyAlignment="1">
      <alignment horizontal="right"/>
    </xf>
    <xf numFmtId="0" fontId="8" fillId="0" borderId="0" xfId="815" applyFont="1"/>
    <xf numFmtId="4" fontId="8" fillId="0" borderId="0" xfId="815" applyNumberFormat="1" applyFont="1"/>
    <xf numFmtId="0" fontId="4" fillId="0" borderId="0" xfId="815" applyFont="1"/>
    <xf numFmtId="0" fontId="16" fillId="0" borderId="0" xfId="815" applyFont="1" applyAlignment="1">
      <alignment horizontal="left" vertical="top" wrapText="1"/>
    </xf>
    <xf numFmtId="0" fontId="0" fillId="0" borderId="0" xfId="0" applyAlignment="1"/>
    <xf numFmtId="0" fontId="0" fillId="0" borderId="0" xfId="0" applyAlignment="1">
      <alignment horizontal="left" vertical="top"/>
    </xf>
    <xf numFmtId="0" fontId="17" fillId="0" borderId="0" xfId="0" applyFont="1" applyAlignment="1">
      <alignment horizontal="right" wrapText="1"/>
    </xf>
    <xf numFmtId="0" fontId="17" fillId="0" borderId="0" xfId="0" applyFont="1" applyAlignment="1">
      <alignment horizontal="left" vertical="top"/>
    </xf>
    <xf numFmtId="0" fontId="17" fillId="0" borderId="0" xfId="814" applyFont="1" applyAlignment="1">
      <alignment horizontal="left" vertical="top" wrapText="1"/>
    </xf>
    <xf numFmtId="0" fontId="26" fillId="38" borderId="20" xfId="814" applyFont="1" applyFill="1" applyBorder="1" applyAlignment="1">
      <alignment horizontal="center"/>
    </xf>
    <xf numFmtId="0" fontId="26" fillId="38" borderId="20" xfId="814" applyFont="1" applyFill="1" applyBorder="1" applyAlignment="1">
      <alignment horizontal="center" vertical="top" wrapText="1"/>
    </xf>
    <xf numFmtId="0" fontId="16" fillId="0" borderId="0" xfId="814" applyFont="1" applyAlignment="1">
      <alignment horizontal="center" vertical="top"/>
    </xf>
    <xf numFmtId="0" fontId="16" fillId="0" borderId="0" xfId="820"/>
    <xf numFmtId="0" fontId="3" fillId="0" borderId="0" xfId="0" applyFont="1" applyAlignment="1">
      <alignment horizontal="center" vertical="top"/>
    </xf>
    <xf numFmtId="0" fontId="3" fillId="0" borderId="0" xfId="0" applyFont="1" applyAlignment="1">
      <alignment vertical="top" wrapText="1"/>
    </xf>
    <xf numFmtId="0" fontId="16" fillId="0" borderId="0" xfId="0" applyFont="1" applyAlignment="1">
      <alignment horizontal="center" vertical="top"/>
    </xf>
    <xf numFmtId="0" fontId="3" fillId="0" borderId="0" xfId="0" applyFont="1" applyAlignment="1"/>
    <xf numFmtId="3" fontId="90" fillId="0" borderId="0" xfId="0" applyNumberFormat="1" applyFont="1" applyFill="1" applyBorder="1"/>
    <xf numFmtId="0" fontId="91" fillId="0" borderId="0" xfId="0" applyFont="1" applyFill="1" applyBorder="1"/>
    <xf numFmtId="0" fontId="90" fillId="0" borderId="0" xfId="0" applyFont="1" applyFill="1" applyAlignment="1">
      <alignment horizontal="center" vertical="top"/>
    </xf>
    <xf numFmtId="4" fontId="3" fillId="0" borderId="0" xfId="0" applyNumberFormat="1" applyFont="1" applyFill="1" applyBorder="1" applyAlignment="1">
      <alignment horizontal="justify" vertical="top" wrapText="1"/>
    </xf>
    <xf numFmtId="0" fontId="0" fillId="0" borderId="0" xfId="0" applyFill="1"/>
    <xf numFmtId="0" fontId="4" fillId="0" borderId="0" xfId="814" applyFont="1" applyAlignment="1">
      <alignment vertical="top" wrapText="1"/>
    </xf>
    <xf numFmtId="0" fontId="4" fillId="0" borderId="0" xfId="814" applyFont="1" applyAlignment="1"/>
    <xf numFmtId="4" fontId="4" fillId="0" borderId="0" xfId="814" applyNumberFormat="1" applyFont="1"/>
    <xf numFmtId="4" fontId="3" fillId="0" borderId="0" xfId="0" applyNumberFormat="1" applyFont="1" applyFill="1" applyBorder="1" applyAlignment="1" applyProtection="1">
      <alignment horizontal="left" vertical="top" wrapText="1"/>
      <protection locked="0"/>
    </xf>
    <xf numFmtId="1" fontId="3" fillId="0" borderId="0" xfId="0" applyNumberFormat="1" applyFont="1" applyFill="1" applyBorder="1" applyAlignment="1">
      <alignment vertical="top" wrapText="1"/>
    </xf>
    <xf numFmtId="0" fontId="3" fillId="0" borderId="0" xfId="0" applyFont="1" applyFill="1" applyBorder="1" applyAlignment="1">
      <alignment horizontal="center" vertical="top"/>
    </xf>
    <xf numFmtId="0" fontId="3" fillId="0" borderId="0" xfId="814" applyFont="1" applyBorder="1" applyAlignment="1">
      <alignment vertical="top" wrapText="1"/>
    </xf>
    <xf numFmtId="4" fontId="4" fillId="0" borderId="0" xfId="814" applyNumberFormat="1" applyFont="1" applyAlignment="1"/>
    <xf numFmtId="0" fontId="0" fillId="0" borderId="0" xfId="0" applyFont="1"/>
    <xf numFmtId="0" fontId="3" fillId="0" borderId="0" xfId="814" applyFont="1" applyBorder="1" applyAlignment="1">
      <alignment horizontal="center" vertical="top"/>
    </xf>
    <xf numFmtId="0" fontId="3" fillId="0" borderId="0" xfId="814" applyFont="1" applyBorder="1" applyAlignment="1">
      <alignment vertical="top"/>
    </xf>
    <xf numFmtId="1" fontId="90" fillId="0" borderId="0" xfId="0" applyNumberFormat="1" applyFont="1" applyFill="1" applyAlignment="1">
      <alignment horizontal="center" vertical="top"/>
    </xf>
    <xf numFmtId="0" fontId="81" fillId="0" borderId="0" xfId="0" applyFont="1" applyFill="1" applyBorder="1" applyAlignment="1">
      <alignment vertical="top" wrapText="1"/>
    </xf>
    <xf numFmtId="1" fontId="3" fillId="0" borderId="0" xfId="0" applyNumberFormat="1" applyFont="1" applyFill="1" applyBorder="1" applyAlignment="1">
      <alignment horizontal="center" vertical="top" wrapText="1"/>
    </xf>
    <xf numFmtId="0" fontId="4" fillId="0" borderId="0" xfId="814" applyFont="1" applyFill="1" applyBorder="1" applyAlignment="1">
      <alignment vertical="top" wrapText="1"/>
    </xf>
    <xf numFmtId="0" fontId="4" fillId="0" borderId="0" xfId="814" applyFont="1" applyFill="1" applyBorder="1" applyAlignment="1">
      <alignment horizontal="center" vertical="top"/>
    </xf>
    <xf numFmtId="0" fontId="4" fillId="0" borderId="0" xfId="814" applyFont="1" applyFill="1" applyBorder="1" applyAlignment="1">
      <alignment vertical="top"/>
    </xf>
    <xf numFmtId="0" fontId="4" fillId="0" borderId="0" xfId="814" applyFont="1" applyFill="1"/>
    <xf numFmtId="4" fontId="4" fillId="0" borderId="0" xfId="814" applyNumberFormat="1" applyFont="1" applyFill="1"/>
    <xf numFmtId="3" fontId="3" fillId="0" borderId="0" xfId="0" applyNumberFormat="1" applyFont="1" applyFill="1" applyBorder="1"/>
    <xf numFmtId="0" fontId="0" fillId="0" borderId="0" xfId="0" applyFill="1" applyBorder="1"/>
    <xf numFmtId="0" fontId="3" fillId="0" borderId="25" xfId="0" applyFont="1" applyBorder="1" applyAlignment="1">
      <alignment horizontal="center" vertical="top"/>
    </xf>
    <xf numFmtId="0" fontId="3" fillId="0" borderId="25" xfId="822" applyFont="1" applyBorder="1" applyAlignment="1">
      <alignment vertical="top" wrapText="1"/>
    </xf>
    <xf numFmtId="0" fontId="3" fillId="0" borderId="25" xfId="814" applyFont="1" applyBorder="1" applyAlignment="1">
      <alignment horizontal="center" vertical="top"/>
    </xf>
    <xf numFmtId="0" fontId="0" fillId="0" borderId="0" xfId="814" applyFont="1" applyBorder="1" applyAlignment="1">
      <alignment vertical="top"/>
    </xf>
    <xf numFmtId="0" fontId="4" fillId="0" borderId="0" xfId="814" applyFont="1" applyFill="1" applyAlignment="1">
      <alignment horizontal="center" vertical="top"/>
    </xf>
    <xf numFmtId="0" fontId="4" fillId="0" borderId="0" xfId="814" applyFont="1" applyFill="1" applyAlignment="1">
      <alignment vertical="top" wrapText="1"/>
    </xf>
    <xf numFmtId="0" fontId="4" fillId="0" borderId="0" xfId="814" applyFont="1" applyFill="1" applyAlignment="1">
      <alignment horizontal="center" vertical="top" wrapText="1"/>
    </xf>
    <xf numFmtId="0" fontId="4" fillId="0" borderId="0" xfId="814" applyFont="1" applyFill="1" applyAlignment="1"/>
    <xf numFmtId="0" fontId="4" fillId="0" borderId="0" xfId="814" applyFont="1" applyBorder="1"/>
    <xf numFmtId="4" fontId="89" fillId="0" borderId="0" xfId="813" applyNumberFormat="1" applyFont="1" applyAlignment="1">
      <alignment vertical="top"/>
    </xf>
    <xf numFmtId="0" fontId="89" fillId="0" borderId="0" xfId="813" applyFont="1"/>
    <xf numFmtId="4" fontId="89" fillId="0" borderId="0" xfId="813" applyNumberFormat="1" applyFont="1"/>
    <xf numFmtId="0" fontId="5" fillId="0" borderId="0" xfId="813" applyFont="1"/>
    <xf numFmtId="0" fontId="17" fillId="0" borderId="0" xfId="813" applyFont="1" applyFill="1" applyAlignment="1">
      <alignment vertical="top" wrapText="1"/>
    </xf>
    <xf numFmtId="0" fontId="16" fillId="0" borderId="0" xfId="813" applyFont="1" applyAlignment="1">
      <alignment horizontal="center" vertical="top" wrapText="1"/>
    </xf>
    <xf numFmtId="0" fontId="25" fillId="0" borderId="0" xfId="817" applyFont="1" applyFill="1" applyBorder="1" applyAlignment="1">
      <alignment vertical="top" wrapText="1"/>
    </xf>
    <xf numFmtId="0" fontId="0" fillId="0" borderId="0" xfId="813" applyFont="1" applyFill="1" applyBorder="1" applyAlignment="1">
      <alignment horizontal="center" vertical="top"/>
    </xf>
    <xf numFmtId="0" fontId="90" fillId="0" borderId="0" xfId="823" applyFont="1" applyFill="1" applyAlignment="1">
      <alignment horizontal="center" vertical="top"/>
    </xf>
    <xf numFmtId="0" fontId="90" fillId="0" borderId="0" xfId="823" applyFont="1" applyFill="1" applyAlignment="1">
      <alignment vertical="top"/>
    </xf>
    <xf numFmtId="1" fontId="3" fillId="0" borderId="0" xfId="0" applyNumberFormat="1" applyFont="1" applyFill="1" applyAlignment="1">
      <alignment horizontal="right" vertical="top" wrapText="1"/>
    </xf>
    <xf numFmtId="0" fontId="3" fillId="0" borderId="0" xfId="812" applyFont="1" applyFill="1" applyAlignment="1">
      <alignment vertical="top"/>
    </xf>
    <xf numFmtId="0" fontId="16" fillId="0" borderId="0" xfId="813" applyFont="1" applyFill="1"/>
    <xf numFmtId="4" fontId="16" fillId="0" borderId="0" xfId="813" applyNumberFormat="1" applyFont="1" applyFill="1" applyAlignment="1"/>
    <xf numFmtId="49" fontId="4" fillId="0" borderId="0" xfId="527" applyNumberFormat="1" applyFont="1" applyFill="1" applyAlignment="1">
      <alignment horizontal="left" vertical="top" wrapText="1"/>
    </xf>
    <xf numFmtId="0" fontId="16" fillId="40" borderId="0" xfId="813" applyFont="1" applyFill="1" applyAlignment="1">
      <alignment vertical="top"/>
    </xf>
    <xf numFmtId="0" fontId="0" fillId="40" borderId="0" xfId="0" applyFill="1"/>
    <xf numFmtId="0" fontId="0" fillId="40" borderId="0" xfId="0" applyFill="1" applyBorder="1"/>
    <xf numFmtId="0" fontId="16" fillId="0" borderId="0" xfId="0" applyFont="1" applyFill="1" applyAlignment="1">
      <alignment vertical="top"/>
    </xf>
    <xf numFmtId="0" fontId="16" fillId="0" borderId="0" xfId="813" applyFont="1" applyFill="1" applyAlignment="1">
      <alignment vertical="top"/>
    </xf>
    <xf numFmtId="0" fontId="0" fillId="0" borderId="0" xfId="816" applyFont="1" applyBorder="1" applyAlignment="1">
      <alignment horizontal="center" vertical="top"/>
    </xf>
    <xf numFmtId="0" fontId="17" fillId="0" borderId="21" xfId="813" applyFont="1" applyFill="1" applyBorder="1" applyAlignment="1">
      <alignment horizontal="center" vertical="top"/>
    </xf>
    <xf numFmtId="0" fontId="17" fillId="0" borderId="21" xfId="813" applyFont="1" applyFill="1" applyBorder="1" applyAlignment="1">
      <alignment horizontal="center" vertical="top" wrapText="1"/>
    </xf>
    <xf numFmtId="0" fontId="17" fillId="0" borderId="21" xfId="0" applyFont="1" applyFill="1" applyBorder="1" applyAlignment="1">
      <alignment vertical="top"/>
    </xf>
    <xf numFmtId="0" fontId="17" fillId="0" borderId="21" xfId="813" applyFont="1" applyFill="1" applyBorder="1" applyAlignment="1">
      <alignment vertical="top"/>
    </xf>
    <xf numFmtId="0" fontId="16" fillId="0" borderId="0" xfId="813" applyFont="1" applyFill="1" applyAlignment="1">
      <alignment horizontal="left" vertical="top" wrapText="1"/>
    </xf>
    <xf numFmtId="0" fontId="16" fillId="0" borderId="0" xfId="813" applyFont="1" applyFill="1" applyBorder="1" applyAlignment="1">
      <alignment horizontal="center" vertical="top" wrapText="1"/>
    </xf>
    <xf numFmtId="0" fontId="16" fillId="0" borderId="0" xfId="0" applyFont="1" applyFill="1" applyBorder="1" applyAlignment="1">
      <alignment vertical="top"/>
    </xf>
    <xf numFmtId="0" fontId="26" fillId="0" borderId="0" xfId="813" applyFont="1" applyFill="1" applyAlignment="1">
      <alignment vertical="top" wrapText="1"/>
    </xf>
    <xf numFmtId="0" fontId="4" fillId="0" borderId="0" xfId="0" applyFont="1" applyFill="1" applyAlignment="1">
      <alignment horizontal="right" vertical="top"/>
    </xf>
    <xf numFmtId="0" fontId="49" fillId="0" borderId="0" xfId="909" applyAlignment="1">
      <alignment horizontal="right"/>
    </xf>
    <xf numFmtId="0" fontId="49" fillId="0" borderId="0" xfId="909" applyAlignment="1">
      <alignment horizontal="left"/>
    </xf>
    <xf numFmtId="0" fontId="4" fillId="0" borderId="0" xfId="909" applyFont="1" applyAlignment="1">
      <alignment horizontal="left" vertical="top"/>
    </xf>
    <xf numFmtId="0" fontId="49" fillId="0" borderId="0" xfId="909" applyAlignment="1"/>
    <xf numFmtId="0" fontId="49" fillId="0" borderId="0" xfId="909" applyAlignment="1">
      <alignment horizontal="left" vertical="top"/>
    </xf>
    <xf numFmtId="0" fontId="4" fillId="0" borderId="0" xfId="909" applyFont="1" applyAlignment="1">
      <alignment horizontal="center" vertical="top"/>
    </xf>
    <xf numFmtId="0" fontId="4" fillId="0" borderId="0" xfId="909" applyFont="1" applyBorder="1" applyAlignment="1">
      <alignment horizontal="left" vertical="top"/>
    </xf>
    <xf numFmtId="0" fontId="83" fillId="39" borderId="0" xfId="819" applyFont="1" applyFill="1" applyBorder="1" applyAlignment="1">
      <alignment horizontal="center" wrapText="1"/>
    </xf>
    <xf numFmtId="0" fontId="4" fillId="0" borderId="0" xfId="909" applyFont="1"/>
    <xf numFmtId="0" fontId="83" fillId="0" borderId="0" xfId="813" applyFont="1" applyFill="1" applyBorder="1" applyAlignment="1">
      <alignment horizontal="center"/>
    </xf>
    <xf numFmtId="0" fontId="83" fillId="0" borderId="0" xfId="813" applyFont="1" applyFill="1" applyBorder="1" applyAlignment="1">
      <alignment horizontal="center" vertical="top" wrapText="1"/>
    </xf>
    <xf numFmtId="4" fontId="83" fillId="0" borderId="0" xfId="813" applyNumberFormat="1" applyFont="1" applyFill="1" applyBorder="1" applyAlignment="1">
      <alignment horizontal="center" vertical="top" wrapText="1"/>
    </xf>
    <xf numFmtId="0" fontId="83" fillId="0" borderId="0" xfId="819" applyFont="1" applyFill="1" applyBorder="1" applyAlignment="1">
      <alignment horizontal="center" wrapText="1"/>
    </xf>
    <xf numFmtId="0" fontId="4" fillId="0" borderId="0" xfId="819" applyFont="1" applyFill="1"/>
    <xf numFmtId="0" fontId="4" fillId="0" borderId="0" xfId="909" applyFont="1" applyFill="1"/>
    <xf numFmtId="0" fontId="3" fillId="0" borderId="0" xfId="813" applyFont="1" applyAlignment="1">
      <alignment horizontal="center" vertical="top"/>
    </xf>
    <xf numFmtId="0" fontId="3" fillId="0" borderId="0" xfId="821" applyFont="1" applyFill="1" applyBorder="1" applyAlignment="1">
      <alignment horizontal="right" vertical="top" wrapText="1"/>
    </xf>
    <xf numFmtId="0" fontId="3" fillId="0" borderId="0" xfId="813" applyFont="1" applyFill="1" applyAlignment="1">
      <alignment horizontal="center" vertical="top"/>
    </xf>
    <xf numFmtId="0" fontId="4" fillId="0" borderId="0" xfId="0" applyFont="1"/>
    <xf numFmtId="0" fontId="0" fillId="0" borderId="0" xfId="813" applyFont="1" applyAlignment="1">
      <alignment horizontal="left" vertical="top" wrapText="1"/>
    </xf>
    <xf numFmtId="0" fontId="17" fillId="0" borderId="0" xfId="0" applyFont="1" applyFill="1" applyAlignment="1">
      <alignment horizontal="right" wrapText="1"/>
    </xf>
    <xf numFmtId="0" fontId="17" fillId="0" borderId="0" xfId="0" applyFont="1" applyFill="1" applyAlignment="1">
      <alignment horizontal="left" vertical="top"/>
    </xf>
    <xf numFmtId="4" fontId="89" fillId="0" borderId="0" xfId="813" applyNumberFormat="1" applyFont="1" applyFill="1" applyAlignment="1">
      <alignment vertical="top"/>
    </xf>
    <xf numFmtId="0" fontId="89" fillId="0" borderId="0" xfId="813" applyFont="1" applyFill="1"/>
    <xf numFmtId="4" fontId="89" fillId="0" borderId="0" xfId="813" applyNumberFormat="1" applyFont="1" applyFill="1"/>
    <xf numFmtId="0" fontId="18" fillId="0" borderId="0" xfId="0" applyFont="1" applyFill="1" applyAlignment="1">
      <alignment horizontal="right"/>
    </xf>
    <xf numFmtId="0" fontId="4" fillId="0" borderId="10" xfId="813" applyFont="1" applyFill="1" applyBorder="1" applyAlignment="1">
      <alignment horizontal="center"/>
    </xf>
    <xf numFmtId="0" fontId="8" fillId="0" borderId="10" xfId="813" applyFont="1" applyFill="1" applyBorder="1" applyAlignment="1">
      <alignment horizontal="left" vertical="top" wrapText="1"/>
    </xf>
    <xf numFmtId="0" fontId="16" fillId="0" borderId="10" xfId="0" applyFont="1" applyFill="1" applyBorder="1" applyAlignment="1">
      <alignment horizontal="center"/>
    </xf>
    <xf numFmtId="0" fontId="16" fillId="0" borderId="10" xfId="0" applyFont="1" applyFill="1" applyBorder="1" applyAlignment="1">
      <alignment horizontal="right"/>
    </xf>
    <xf numFmtId="0" fontId="16" fillId="0" borderId="0" xfId="0" applyFont="1" applyFill="1"/>
    <xf numFmtId="0" fontId="16" fillId="0" borderId="0" xfId="820" applyFont="1" applyFill="1"/>
    <xf numFmtId="0" fontId="0" fillId="0" borderId="0" xfId="0" applyFont="1" applyFill="1"/>
    <xf numFmtId="0" fontId="0" fillId="0" borderId="0" xfId="813" applyFont="1" applyFill="1" applyBorder="1" applyAlignment="1">
      <alignment horizontal="center" vertical="top" wrapText="1"/>
    </xf>
    <xf numFmtId="0" fontId="95" fillId="0" borderId="0" xfId="0" applyFont="1" applyFill="1" applyAlignment="1">
      <alignment vertical="top"/>
    </xf>
    <xf numFmtId="0" fontId="96" fillId="0" borderId="0" xfId="811" applyFont="1" applyFill="1" applyBorder="1" applyAlignment="1">
      <alignment horizontal="right" vertical="top" wrapText="1"/>
    </xf>
    <xf numFmtId="2" fontId="90" fillId="0" borderId="0" xfId="811" applyNumberFormat="1" applyFont="1" applyFill="1" applyBorder="1" applyAlignment="1">
      <alignment horizontal="right" vertical="top"/>
    </xf>
    <xf numFmtId="0" fontId="90" fillId="0" borderId="0" xfId="0" applyFont="1" applyFill="1" applyBorder="1" applyAlignment="1">
      <alignment vertical="top"/>
    </xf>
    <xf numFmtId="0" fontId="90" fillId="0" borderId="0" xfId="0" applyFont="1" applyFill="1" applyAlignment="1">
      <alignment vertical="top"/>
    </xf>
    <xf numFmtId="0" fontId="91" fillId="0" borderId="0" xfId="0" applyFont="1" applyFill="1"/>
    <xf numFmtId="0" fontId="97" fillId="0" borderId="21" xfId="817" applyFont="1" applyFill="1" applyBorder="1" applyAlignment="1">
      <alignment horizontal="center" vertical="top"/>
    </xf>
    <xf numFmtId="0" fontId="24" fillId="0" borderId="21" xfId="0" applyFont="1" applyFill="1" applyBorder="1" applyAlignment="1">
      <alignment horizontal="right" vertical="top"/>
    </xf>
    <xf numFmtId="0" fontId="97" fillId="0" borderId="21" xfId="0" applyFont="1" applyFill="1" applyBorder="1" applyAlignment="1">
      <alignment horizontal="center" vertical="top"/>
    </xf>
    <xf numFmtId="0" fontId="97" fillId="0" borderId="21" xfId="0" applyFont="1" applyFill="1" applyBorder="1" applyAlignment="1">
      <alignment horizontal="right" vertical="top"/>
    </xf>
    <xf numFmtId="0" fontId="97" fillId="0" borderId="0" xfId="0" applyFont="1" applyFill="1" applyBorder="1" applyAlignment="1">
      <alignment vertical="top"/>
    </xf>
    <xf numFmtId="0" fontId="24" fillId="0" borderId="0" xfId="0" applyFont="1" applyFill="1" applyBorder="1" applyAlignment="1">
      <alignment horizontal="right" vertical="top"/>
    </xf>
    <xf numFmtId="0" fontId="97" fillId="0" borderId="0" xfId="817" applyFont="1" applyFill="1" applyBorder="1" applyAlignment="1">
      <alignment horizontal="center" vertical="top"/>
    </xf>
    <xf numFmtId="0" fontId="97" fillId="0" borderId="0" xfId="0" applyFont="1" applyFill="1" applyBorder="1" applyAlignment="1">
      <alignment horizontal="center" vertical="top"/>
    </xf>
    <xf numFmtId="0" fontId="97" fillId="0" borderId="0" xfId="0" applyFont="1" applyFill="1" applyBorder="1" applyAlignment="1">
      <alignment horizontal="right" vertical="top"/>
    </xf>
    <xf numFmtId="0" fontId="24" fillId="0" borderId="0" xfId="0" applyFont="1" applyAlignment="1">
      <alignment vertical="top"/>
    </xf>
    <xf numFmtId="0" fontId="17" fillId="0" borderId="0" xfId="0" applyFont="1" applyAlignment="1">
      <alignment horizontal="left"/>
    </xf>
    <xf numFmtId="4" fontId="26" fillId="0" borderId="0" xfId="813" applyNumberFormat="1" applyFont="1" applyAlignment="1">
      <alignment horizontal="left" vertical="top"/>
    </xf>
    <xf numFmtId="0" fontId="26" fillId="0" borderId="0" xfId="813" applyFont="1" applyAlignment="1">
      <alignment horizontal="left" vertical="top"/>
    </xf>
    <xf numFmtId="4" fontId="26" fillId="0" borderId="0" xfId="813" applyNumberFormat="1" applyFont="1" applyFill="1" applyAlignment="1">
      <alignment horizontal="left" vertical="top"/>
    </xf>
    <xf numFmtId="0" fontId="26" fillId="0" borderId="0" xfId="813" applyFont="1" applyFill="1" applyAlignment="1">
      <alignment horizontal="left" vertical="top"/>
    </xf>
    <xf numFmtId="0" fontId="25" fillId="0" borderId="0" xfId="0" applyFont="1" applyFill="1" applyAlignment="1">
      <alignment horizontal="left" vertical="top"/>
    </xf>
    <xf numFmtId="0" fontId="98" fillId="0" borderId="0" xfId="0" applyFont="1" applyFill="1" applyBorder="1" applyAlignment="1">
      <alignment horizontal="right" vertical="top"/>
    </xf>
    <xf numFmtId="4" fontId="5" fillId="0" borderId="0" xfId="813" applyNumberFormat="1" applyFont="1" applyFill="1" applyAlignment="1">
      <alignment vertical="top"/>
    </xf>
    <xf numFmtId="0" fontId="25" fillId="0" borderId="0" xfId="526" applyFont="1" applyFill="1" applyAlignment="1">
      <alignment horizontal="left" vertical="top"/>
    </xf>
    <xf numFmtId="0" fontId="24" fillId="0" borderId="0" xfId="0" applyFont="1" applyFill="1" applyBorder="1" applyAlignment="1">
      <alignment vertical="top"/>
    </xf>
    <xf numFmtId="0" fontId="5" fillId="0" borderId="0" xfId="813" applyFont="1" applyFill="1" applyBorder="1" applyAlignment="1">
      <alignment horizontal="right" vertical="top" wrapText="1"/>
    </xf>
    <xf numFmtId="4" fontId="16" fillId="0" borderId="0" xfId="813" applyNumberFormat="1" applyFont="1" applyBorder="1" applyAlignment="1">
      <alignment vertical="top"/>
    </xf>
    <xf numFmtId="0" fontId="48" fillId="0" borderId="0" xfId="813" applyFont="1" applyFill="1" applyBorder="1" applyAlignment="1">
      <alignment vertical="top"/>
    </xf>
    <xf numFmtId="4" fontId="16" fillId="0" borderId="0" xfId="0" applyNumberFormat="1" applyFont="1" applyAlignment="1">
      <alignment horizontal="left" vertical="top"/>
    </xf>
    <xf numFmtId="0" fontId="3" fillId="0" borderId="0" xfId="813" applyFont="1" applyFill="1" applyAlignment="1">
      <alignment vertical="top" wrapText="1"/>
    </xf>
    <xf numFmtId="0" fontId="3" fillId="0" borderId="0" xfId="813" applyFont="1" applyFill="1" applyBorder="1" applyAlignment="1">
      <alignment horizontal="center" vertical="top"/>
    </xf>
    <xf numFmtId="0" fontId="4" fillId="0" borderId="0" xfId="0" applyFont="1" applyFill="1" applyAlignment="1">
      <alignment horizontal="left"/>
    </xf>
    <xf numFmtId="4" fontId="19" fillId="0" borderId="0" xfId="812" applyNumberFormat="1" applyFont="1" applyFill="1" applyAlignment="1">
      <alignment vertical="top"/>
    </xf>
    <xf numFmtId="0" fontId="0" fillId="0" borderId="0" xfId="813" applyFont="1" applyFill="1" applyAlignment="1">
      <alignment horizontal="left" vertical="top" wrapText="1"/>
    </xf>
    <xf numFmtId="0" fontId="113" fillId="0" borderId="0" xfId="813" applyFont="1" applyFill="1" applyAlignment="1">
      <alignment horizontal="center" vertical="top" wrapText="1"/>
    </xf>
    <xf numFmtId="0" fontId="113" fillId="0" borderId="0" xfId="813" applyFont="1" applyFill="1" applyAlignment="1">
      <alignment vertical="top" wrapText="1"/>
    </xf>
    <xf numFmtId="0" fontId="113" fillId="0" borderId="0" xfId="813" applyFont="1" applyFill="1" applyBorder="1" applyAlignment="1">
      <alignment horizontal="center" vertical="top"/>
    </xf>
    <xf numFmtId="0" fontId="113" fillId="0" borderId="0" xfId="813" applyFont="1" applyFill="1" applyBorder="1" applyAlignment="1">
      <alignment horizontal="right" vertical="top"/>
    </xf>
    <xf numFmtId="0" fontId="113" fillId="0" borderId="0" xfId="813" applyFont="1" applyFill="1"/>
    <xf numFmtId="4" fontId="113" fillId="0" borderId="0" xfId="813" applyNumberFormat="1" applyFont="1" applyFill="1" applyAlignment="1"/>
    <xf numFmtId="0" fontId="113" fillId="0" borderId="0" xfId="813" applyFont="1" applyAlignment="1">
      <alignment horizontal="center" vertical="top" wrapText="1"/>
    </xf>
    <xf numFmtId="0" fontId="113" fillId="0" borderId="0" xfId="813" applyFont="1" applyAlignment="1">
      <alignment vertical="top" wrapText="1"/>
    </xf>
    <xf numFmtId="0" fontId="113" fillId="0" borderId="0" xfId="813" applyFont="1" applyAlignment="1">
      <alignment horizontal="center"/>
    </xf>
    <xf numFmtId="0" fontId="113" fillId="0" borderId="0" xfId="813" applyFont="1" applyAlignment="1">
      <alignment horizontal="right"/>
    </xf>
    <xf numFmtId="0" fontId="113" fillId="0" borderId="0" xfId="813" applyFont="1"/>
    <xf numFmtId="4" fontId="113" fillId="0" borderId="0" xfId="813" applyNumberFormat="1" applyFont="1"/>
    <xf numFmtId="0" fontId="114" fillId="0" borderId="0" xfId="813" applyFont="1" applyFill="1" applyAlignment="1">
      <alignment horizontal="center" vertical="top" wrapText="1"/>
    </xf>
    <xf numFmtId="0" fontId="114" fillId="0" borderId="0" xfId="813" applyFont="1" applyFill="1" applyAlignment="1">
      <alignment vertical="top" wrapText="1"/>
    </xf>
    <xf numFmtId="0" fontId="114" fillId="0" borderId="0" xfId="813" applyFont="1" applyFill="1" applyBorder="1" applyAlignment="1">
      <alignment horizontal="center" vertical="top"/>
    </xf>
    <xf numFmtId="0" fontId="114" fillId="0" borderId="0" xfId="813" applyFont="1" applyFill="1" applyBorder="1" applyAlignment="1">
      <alignment horizontal="right" vertical="top"/>
    </xf>
    <xf numFmtId="1" fontId="114" fillId="0" borderId="0" xfId="813" applyNumberFormat="1" applyFont="1" applyFill="1" applyAlignment="1">
      <alignment horizontal="center" vertical="top" wrapText="1"/>
    </xf>
    <xf numFmtId="0" fontId="114" fillId="0" borderId="0" xfId="813" applyFont="1" applyFill="1" applyBorder="1" applyAlignment="1">
      <alignment vertical="top" wrapText="1"/>
    </xf>
    <xf numFmtId="4" fontId="115" fillId="0" borderId="0" xfId="813" applyNumberFormat="1" applyFont="1" applyFill="1" applyAlignment="1"/>
    <xf numFmtId="0" fontId="115" fillId="0" borderId="0" xfId="813" applyFont="1" applyFill="1"/>
    <xf numFmtId="0" fontId="116" fillId="0" borderId="0" xfId="0" applyFont="1" applyFill="1" applyAlignment="1" applyProtection="1">
      <alignment vertical="top" wrapText="1"/>
    </xf>
    <xf numFmtId="0" fontId="113" fillId="0" borderId="0" xfId="813" applyFont="1" applyFill="1" applyAlignment="1">
      <alignment horizontal="center"/>
    </xf>
    <xf numFmtId="0" fontId="113" fillId="0" borderId="0" xfId="813" applyFont="1" applyFill="1" applyAlignment="1">
      <alignment horizontal="right"/>
    </xf>
    <xf numFmtId="4" fontId="113" fillId="0" borderId="0" xfId="813" applyNumberFormat="1" applyFont="1" applyFill="1"/>
    <xf numFmtId="0" fontId="113" fillId="0" borderId="0" xfId="813" applyFont="1" applyFill="1" applyBorder="1" applyAlignment="1">
      <alignment vertical="top" wrapText="1"/>
    </xf>
    <xf numFmtId="0" fontId="116" fillId="0" borderId="0" xfId="0" applyFont="1" applyFill="1" applyAlignment="1" applyProtection="1">
      <alignment horizontal="center" vertical="top" wrapText="1"/>
    </xf>
    <xf numFmtId="0" fontId="116" fillId="0" borderId="0" xfId="0" applyFont="1" applyFill="1" applyAlignment="1" applyProtection="1">
      <alignment horizontal="right" vertical="top" wrapText="1"/>
    </xf>
    <xf numFmtId="0" fontId="113" fillId="0" borderId="0" xfId="813" applyFont="1" applyFill="1" applyBorder="1" applyAlignment="1">
      <alignment vertical="top"/>
    </xf>
    <xf numFmtId="0" fontId="86" fillId="0" borderId="0" xfId="813" applyFont="1" applyFill="1" applyBorder="1" applyAlignment="1">
      <alignment vertical="top" wrapText="1"/>
    </xf>
    <xf numFmtId="4" fontId="86" fillId="0" borderId="0" xfId="813" applyNumberFormat="1" applyFont="1" applyFill="1" applyAlignment="1"/>
    <xf numFmtId="0" fontId="86" fillId="0" borderId="0" xfId="813" applyFont="1" applyFill="1"/>
    <xf numFmtId="4" fontId="86" fillId="0" borderId="0" xfId="813" applyNumberFormat="1" applyFont="1" applyFill="1"/>
    <xf numFmtId="0" fontId="88" fillId="0" borderId="0" xfId="813" applyFont="1" applyBorder="1" applyAlignment="1">
      <alignment horizontal="right" vertical="top" wrapText="1"/>
    </xf>
    <xf numFmtId="0" fontId="24" fillId="0" borderId="0" xfId="0" applyFont="1" applyFill="1" applyAlignment="1">
      <alignment vertical="top"/>
    </xf>
    <xf numFmtId="0" fontId="8" fillId="0" borderId="0" xfId="813" applyFont="1" applyFill="1" applyAlignment="1">
      <alignment horizontal="center"/>
    </xf>
    <xf numFmtId="0" fontId="8" fillId="0" borderId="0" xfId="813" applyFont="1" applyFill="1" applyAlignment="1">
      <alignment horizontal="right"/>
    </xf>
    <xf numFmtId="4" fontId="16" fillId="0" borderId="0" xfId="0" applyNumberFormat="1" applyFont="1" applyFill="1" applyAlignment="1">
      <alignment horizontal="left" vertical="top"/>
    </xf>
    <xf numFmtId="4" fontId="16" fillId="0" borderId="0" xfId="813" applyNumberFormat="1" applyFont="1" applyFill="1" applyBorder="1" applyAlignment="1">
      <alignment vertical="top"/>
    </xf>
    <xf numFmtId="0" fontId="0" fillId="0" borderId="0" xfId="813" applyFont="1" applyFill="1" applyAlignment="1">
      <alignment horizontal="center" vertical="top" wrapText="1"/>
    </xf>
    <xf numFmtId="0" fontId="16" fillId="0" borderId="0" xfId="813" applyFont="1" applyBorder="1" applyAlignment="1">
      <alignment horizontal="center" vertical="top"/>
    </xf>
    <xf numFmtId="0" fontId="17" fillId="0" borderId="21" xfId="813" applyFont="1" applyBorder="1" applyAlignment="1">
      <alignment horizontal="center" vertical="top"/>
    </xf>
    <xf numFmtId="0" fontId="17" fillId="0" borderId="21" xfId="813" applyFont="1" applyBorder="1" applyAlignment="1">
      <alignment horizontal="right" vertical="top" wrapText="1"/>
    </xf>
    <xf numFmtId="0" fontId="17" fillId="0" borderId="21" xfId="813" applyFont="1" applyBorder="1" applyAlignment="1">
      <alignment horizontal="center" vertical="top" wrapText="1"/>
    </xf>
    <xf numFmtId="0" fontId="17" fillId="0" borderId="21" xfId="0" applyFont="1" applyBorder="1" applyAlignment="1">
      <alignment vertical="top"/>
    </xf>
    <xf numFmtId="0" fontId="16" fillId="0" borderId="26" xfId="813" applyFont="1" applyBorder="1" applyAlignment="1">
      <alignment horizontal="center" vertical="top" wrapText="1"/>
    </xf>
    <xf numFmtId="0" fontId="16" fillId="0" borderId="26" xfId="813" applyFont="1" applyBorder="1" applyAlignment="1">
      <alignment vertical="top" wrapText="1"/>
    </xf>
    <xf numFmtId="0" fontId="17" fillId="0" borderId="10" xfId="813" applyFont="1" applyBorder="1" applyAlignment="1">
      <alignment horizontal="center" vertical="top"/>
    </xf>
    <xf numFmtId="0" fontId="17" fillId="0" borderId="10" xfId="813" applyFont="1" applyBorder="1" applyAlignment="1">
      <alignment horizontal="right" vertical="top" wrapText="1"/>
    </xf>
    <xf numFmtId="0" fontId="17" fillId="0" borderId="10" xfId="813" applyFont="1" applyBorder="1" applyAlignment="1">
      <alignment horizontal="center" vertical="top" wrapText="1"/>
    </xf>
    <xf numFmtId="0" fontId="17" fillId="0" borderId="10" xfId="0" applyFont="1" applyBorder="1" applyAlignment="1">
      <alignment vertical="top"/>
    </xf>
    <xf numFmtId="0" fontId="0" fillId="0" borderId="0" xfId="813" applyFont="1" applyFill="1" applyAlignment="1">
      <alignment vertical="top"/>
    </xf>
    <xf numFmtId="4" fontId="17" fillId="0" borderId="0" xfId="0" applyNumberFormat="1" applyFont="1" applyFill="1" applyBorder="1" applyAlignment="1">
      <alignment horizontal="left" vertical="top"/>
    </xf>
    <xf numFmtId="4" fontId="17" fillId="0" borderId="0" xfId="813" applyNumberFormat="1" applyFont="1" applyFill="1" applyBorder="1" applyAlignment="1">
      <alignment vertical="top"/>
    </xf>
    <xf numFmtId="0" fontId="14" fillId="0" borderId="0" xfId="813" applyFont="1" applyFill="1" applyBorder="1" applyAlignment="1">
      <alignment horizontal="left" vertical="top" wrapText="1"/>
    </xf>
    <xf numFmtId="0" fontId="8" fillId="0" borderId="0" xfId="814" applyFont="1" applyFill="1"/>
    <xf numFmtId="4" fontId="8" fillId="0" borderId="0" xfId="814" applyNumberFormat="1" applyFont="1" applyFill="1"/>
    <xf numFmtId="0" fontId="14" fillId="0" borderId="0" xfId="0" applyFont="1" applyFill="1" applyBorder="1" applyAlignment="1" applyProtection="1">
      <alignment horizontal="left" vertical="top"/>
    </xf>
    <xf numFmtId="2" fontId="14" fillId="0" borderId="0" xfId="0" applyNumberFormat="1" applyFont="1" applyFill="1" applyBorder="1" applyAlignment="1" applyProtection="1">
      <alignment vertical="top" wrapText="1"/>
    </xf>
    <xf numFmtId="0" fontId="3" fillId="0" borderId="0" xfId="0" applyFont="1" applyFill="1" applyProtection="1"/>
    <xf numFmtId="4" fontId="3" fillId="0" borderId="0" xfId="0" applyNumberFormat="1" applyFont="1" applyFill="1" applyBorder="1" applyAlignment="1" applyProtection="1"/>
    <xf numFmtId="4" fontId="3" fillId="0" borderId="0" xfId="0" applyNumberFormat="1" applyFont="1" applyFill="1" applyAlignment="1" applyProtection="1">
      <alignment horizontal="center"/>
    </xf>
    <xf numFmtId="4" fontId="3" fillId="0" borderId="0" xfId="0" applyNumberFormat="1" applyFont="1" applyFill="1" applyProtection="1"/>
    <xf numFmtId="0" fontId="3" fillId="0" borderId="0" xfId="0" applyFont="1" applyFill="1" applyAlignment="1" applyProtection="1">
      <alignment horizontal="left" vertical="top"/>
    </xf>
    <xf numFmtId="0" fontId="3" fillId="0" borderId="0" xfId="0" applyFont="1" applyFill="1" applyAlignment="1" applyProtection="1">
      <alignment wrapText="1"/>
    </xf>
    <xf numFmtId="0" fontId="81" fillId="0" borderId="0" xfId="788" applyFont="1" applyFill="1" applyProtection="1"/>
    <xf numFmtId="4" fontId="81" fillId="0" borderId="0" xfId="0" applyNumberFormat="1" applyFont="1" applyFill="1" applyAlignment="1" applyProtection="1">
      <alignment horizontal="right"/>
    </xf>
    <xf numFmtId="4" fontId="81" fillId="0" borderId="0" xfId="0" applyNumberFormat="1" applyFont="1" applyFill="1" applyAlignment="1" applyProtection="1">
      <alignment horizontal="center"/>
    </xf>
    <xf numFmtId="0" fontId="3" fillId="0" borderId="0" xfId="0" applyFont="1" applyFill="1" applyBorder="1" applyAlignment="1" applyProtection="1">
      <alignment vertical="top" wrapText="1"/>
    </xf>
    <xf numFmtId="0" fontId="16" fillId="0" borderId="26" xfId="813" applyFont="1" applyBorder="1" applyAlignment="1">
      <alignment vertical="top"/>
    </xf>
    <xf numFmtId="0" fontId="114" fillId="0" borderId="0" xfId="813" applyFont="1" applyFill="1" applyBorder="1" applyAlignment="1">
      <alignment vertical="top"/>
    </xf>
    <xf numFmtId="0" fontId="114" fillId="0" borderId="0" xfId="813" applyFont="1" applyFill="1" applyAlignment="1">
      <alignment vertical="top"/>
    </xf>
    <xf numFmtId="4" fontId="114" fillId="0" borderId="0" xfId="813" applyNumberFormat="1" applyFont="1" applyFill="1" applyBorder="1" applyAlignment="1">
      <alignment vertical="top"/>
    </xf>
    <xf numFmtId="175" fontId="16" fillId="0" borderId="0" xfId="813" applyNumberFormat="1" applyFont="1" applyFill="1" applyAlignment="1">
      <alignment vertical="top"/>
    </xf>
    <xf numFmtId="175" fontId="4" fillId="0" borderId="0" xfId="813" applyNumberFormat="1" applyFont="1" applyFill="1" applyBorder="1" applyAlignment="1">
      <alignment horizontal="right" vertical="top"/>
    </xf>
    <xf numFmtId="175" fontId="16" fillId="0" borderId="0" xfId="813" applyNumberFormat="1" applyFont="1" applyFill="1" applyBorder="1" applyAlignment="1">
      <alignment horizontal="right" vertical="top"/>
    </xf>
    <xf numFmtId="175" fontId="16" fillId="0" borderId="0" xfId="0" applyNumberFormat="1" applyFont="1" applyFill="1" applyBorder="1" applyAlignment="1">
      <alignment horizontal="right" vertical="top"/>
    </xf>
    <xf numFmtId="175" fontId="16" fillId="0" borderId="0" xfId="0" applyNumberFormat="1" applyFont="1" applyFill="1" applyBorder="1" applyAlignment="1">
      <alignment horizontal="left" vertical="top"/>
    </xf>
    <xf numFmtId="175" fontId="16" fillId="0" borderId="0" xfId="816" applyNumberFormat="1" applyFont="1" applyFill="1" applyBorder="1" applyAlignment="1">
      <alignment horizontal="right" vertical="top"/>
    </xf>
    <xf numFmtId="175" fontId="4" fillId="0" borderId="0" xfId="813" applyNumberFormat="1" applyFont="1" applyFill="1" applyAlignment="1">
      <alignment horizontal="right" vertical="top"/>
    </xf>
    <xf numFmtId="175" fontId="16" fillId="0" borderId="0" xfId="813" applyNumberFormat="1" applyFont="1" applyAlignment="1">
      <alignment horizontal="right" vertical="top"/>
    </xf>
    <xf numFmtId="175" fontId="16" fillId="0" borderId="0" xfId="813" applyNumberFormat="1" applyFont="1" applyAlignment="1">
      <alignment vertical="top"/>
    </xf>
    <xf numFmtId="0" fontId="4" fillId="0" borderId="0" xfId="814" applyFont="1" applyFill="1" applyBorder="1" applyAlignment="1">
      <alignment horizontal="right" vertical="top"/>
    </xf>
    <xf numFmtId="4" fontId="4" fillId="0" borderId="0" xfId="814" applyNumberFormat="1" applyFont="1" applyFill="1" applyAlignment="1"/>
    <xf numFmtId="4" fontId="4" fillId="0" borderId="0" xfId="813" applyNumberFormat="1" applyFont="1" applyFill="1" applyBorder="1" applyAlignment="1">
      <alignment vertical="top"/>
    </xf>
    <xf numFmtId="174" fontId="3" fillId="0" borderId="0" xfId="910" applyNumberFormat="1" applyFont="1" applyFill="1" applyBorder="1" applyAlignment="1" applyProtection="1">
      <alignment horizontal="center" vertical="top" wrapText="1"/>
    </xf>
    <xf numFmtId="0" fontId="4" fillId="0" borderId="0" xfId="0" applyFont="1" applyFill="1" applyAlignment="1">
      <alignment horizontal="left" vertical="top"/>
    </xf>
    <xf numFmtId="1" fontId="3" fillId="0" borderId="0" xfId="0" applyNumberFormat="1" applyFont="1" applyAlignment="1">
      <alignment horizontal="center" vertical="top"/>
    </xf>
    <xf numFmtId="0" fontId="16" fillId="0" borderId="0" xfId="820" applyFont="1" applyFill="1" applyBorder="1"/>
    <xf numFmtId="0" fontId="0" fillId="0" borderId="0" xfId="0" applyFont="1" applyFill="1" applyBorder="1"/>
    <xf numFmtId="0" fontId="16" fillId="0" borderId="0" xfId="813" applyFont="1" applyFill="1" applyBorder="1" applyAlignment="1">
      <alignment horizontal="center"/>
    </xf>
    <xf numFmtId="1" fontId="16" fillId="0" borderId="0" xfId="813" applyNumberFormat="1" applyFont="1" applyFill="1" applyBorder="1" applyAlignment="1">
      <alignment horizontal="center" vertical="top"/>
    </xf>
    <xf numFmtId="4" fontId="114" fillId="0" borderId="0" xfId="0" applyNumberFormat="1" applyFont="1" applyFill="1" applyAlignment="1">
      <alignment horizontal="left" vertical="top"/>
    </xf>
    <xf numFmtId="175" fontId="16" fillId="0" borderId="0" xfId="813" applyNumberFormat="1" applyFont="1" applyFill="1" applyBorder="1" applyAlignment="1">
      <alignment vertical="top"/>
    </xf>
    <xf numFmtId="175" fontId="0" fillId="0" borderId="0" xfId="0" applyNumberFormat="1" applyAlignment="1">
      <alignment horizontal="right"/>
    </xf>
    <xf numFmtId="175" fontId="0" fillId="0" borderId="0" xfId="0" applyNumberFormat="1" applyAlignment="1">
      <alignment horizontal="left"/>
    </xf>
    <xf numFmtId="175" fontId="17" fillId="0" borderId="0" xfId="0" applyNumberFormat="1" applyFont="1" applyFill="1" applyAlignment="1">
      <alignment horizontal="right" wrapText="1"/>
    </xf>
    <xf numFmtId="175" fontId="0" fillId="0" borderId="0" xfId="0" applyNumberFormat="1" applyAlignment="1"/>
    <xf numFmtId="175" fontId="26" fillId="38" borderId="20" xfId="820" applyNumberFormat="1" applyFont="1" applyFill="1" applyBorder="1" applyAlignment="1">
      <alignment horizontal="right" wrapText="1"/>
    </xf>
    <xf numFmtId="175" fontId="26" fillId="38" borderId="27" xfId="820" applyNumberFormat="1" applyFont="1" applyFill="1" applyBorder="1" applyAlignment="1">
      <alignment horizontal="center" wrapText="1"/>
    </xf>
    <xf numFmtId="175" fontId="26" fillId="0" borderId="0" xfId="820" applyNumberFormat="1" applyFont="1" applyFill="1" applyBorder="1" applyAlignment="1">
      <alignment horizontal="right" wrapText="1"/>
    </xf>
    <xf numFmtId="175" fontId="26" fillId="0" borderId="0" xfId="820" applyNumberFormat="1" applyFont="1" applyFill="1" applyBorder="1" applyAlignment="1">
      <alignment horizontal="center" wrapText="1"/>
    </xf>
    <xf numFmtId="175" fontId="16" fillId="0" borderId="0" xfId="820" applyNumberFormat="1" applyFont="1" applyFill="1" applyBorder="1" applyAlignment="1">
      <alignment horizontal="right" vertical="top" wrapText="1"/>
    </xf>
    <xf numFmtId="175" fontId="16" fillId="0" borderId="0" xfId="820" applyNumberFormat="1" applyFont="1" applyFill="1" applyBorder="1" applyAlignment="1">
      <alignment horizontal="right" wrapText="1"/>
    </xf>
    <xf numFmtId="175" fontId="3" fillId="0" borderId="0" xfId="817" applyNumberFormat="1" applyFont="1" applyFill="1" applyBorder="1" applyAlignment="1">
      <alignment horizontal="right" vertical="top"/>
    </xf>
    <xf numFmtId="175" fontId="0" fillId="0" borderId="0" xfId="0" applyNumberFormat="1" applyFont="1" applyFill="1" applyBorder="1" applyAlignment="1">
      <alignment horizontal="right" vertical="top"/>
    </xf>
    <xf numFmtId="175" fontId="0" fillId="0" borderId="21" xfId="0" applyNumberFormat="1" applyFont="1" applyFill="1" applyBorder="1" applyAlignment="1">
      <alignment horizontal="right" vertical="top"/>
    </xf>
    <xf numFmtId="175" fontId="17" fillId="0" borderId="21" xfId="0" applyNumberFormat="1" applyFont="1" applyFill="1" applyBorder="1" applyAlignment="1">
      <alignment horizontal="right" vertical="top"/>
    </xf>
    <xf numFmtId="175" fontId="0" fillId="0" borderId="0" xfId="813" applyNumberFormat="1" applyFont="1" applyFill="1" applyAlignment="1">
      <alignment vertical="top"/>
    </xf>
    <xf numFmtId="175" fontId="16" fillId="0" borderId="0" xfId="0" applyNumberFormat="1" applyFont="1" applyBorder="1" applyAlignment="1">
      <alignment horizontal="right" vertical="top"/>
    </xf>
    <xf numFmtId="175" fontId="16" fillId="0" borderId="21" xfId="0" applyNumberFormat="1" applyFont="1" applyBorder="1" applyAlignment="1">
      <alignment horizontal="right" vertical="top"/>
    </xf>
    <xf numFmtId="175" fontId="17" fillId="0" borderId="21" xfId="0" applyNumberFormat="1" applyFont="1" applyBorder="1" applyAlignment="1">
      <alignment horizontal="right" vertical="top"/>
    </xf>
    <xf numFmtId="175" fontId="16" fillId="0" borderId="26" xfId="813" applyNumberFormat="1" applyFont="1" applyBorder="1" applyAlignment="1">
      <alignment vertical="top"/>
    </xf>
    <xf numFmtId="175" fontId="16" fillId="0" borderId="10" xfId="0" applyNumberFormat="1" applyFont="1" applyBorder="1" applyAlignment="1">
      <alignment horizontal="right" vertical="top"/>
    </xf>
    <xf numFmtId="175" fontId="17" fillId="0" borderId="10" xfId="0" applyNumberFormat="1" applyFont="1" applyBorder="1" applyAlignment="1">
      <alignment horizontal="right" vertical="top"/>
    </xf>
    <xf numFmtId="175" fontId="16" fillId="0" borderId="0" xfId="813" applyNumberFormat="1" applyFont="1" applyFill="1" applyAlignment="1">
      <alignment horizontal="right" vertical="top"/>
    </xf>
    <xf numFmtId="175" fontId="4" fillId="0" borderId="0" xfId="813" applyNumberFormat="1" applyFont="1" applyFill="1" applyBorder="1" applyAlignment="1">
      <alignment vertical="top"/>
    </xf>
    <xf numFmtId="175" fontId="49" fillId="0" borderId="0" xfId="909" applyNumberFormat="1" applyAlignment="1">
      <alignment horizontal="right"/>
    </xf>
    <xf numFmtId="175" fontId="17" fillId="0" borderId="0" xfId="0" applyNumberFormat="1" applyFont="1" applyAlignment="1">
      <alignment horizontal="right" wrapText="1"/>
    </xf>
    <xf numFmtId="175" fontId="4" fillId="0" borderId="0" xfId="909" applyNumberFormat="1" applyFont="1" applyAlignment="1">
      <alignment horizontal="left" vertical="top"/>
    </xf>
    <xf numFmtId="175" fontId="83" fillId="39" borderId="22" xfId="819" applyNumberFormat="1" applyFont="1" applyFill="1" applyBorder="1" applyAlignment="1">
      <alignment horizontal="center" wrapText="1"/>
    </xf>
    <xf numFmtId="175" fontId="83" fillId="0" borderId="0" xfId="819" applyNumberFormat="1" applyFont="1" applyFill="1" applyBorder="1" applyAlignment="1">
      <alignment horizontal="center" wrapText="1"/>
    </xf>
    <xf numFmtId="175" fontId="3" fillId="0" borderId="0" xfId="821" applyNumberFormat="1" applyFont="1" applyFill="1" applyBorder="1" applyAlignment="1">
      <alignment vertical="top" wrapText="1"/>
    </xf>
    <xf numFmtId="175" fontId="4" fillId="0" borderId="0" xfId="813" applyNumberFormat="1" applyFont="1" applyAlignment="1">
      <alignment vertical="top"/>
    </xf>
    <xf numFmtId="175" fontId="4" fillId="0" borderId="21" xfId="813" applyNumberFormat="1" applyFont="1" applyFill="1" applyBorder="1" applyAlignment="1">
      <alignment horizontal="right" vertical="top"/>
    </xf>
    <xf numFmtId="175" fontId="17" fillId="0" borderId="21" xfId="813" applyNumberFormat="1" applyFont="1" applyFill="1" applyBorder="1" applyAlignment="1">
      <alignment horizontal="right" vertical="top"/>
    </xf>
    <xf numFmtId="175" fontId="8" fillId="0" borderId="0" xfId="814" applyNumberFormat="1" applyFont="1" applyFill="1" applyAlignment="1"/>
    <xf numFmtId="175" fontId="26" fillId="38" borderId="20" xfId="820" applyNumberFormat="1" applyFont="1" applyFill="1" applyBorder="1" applyAlignment="1">
      <alignment horizontal="center" wrapText="1"/>
    </xf>
    <xf numFmtId="175" fontId="3" fillId="0" borderId="0" xfId="0" applyNumberFormat="1" applyFont="1" applyAlignment="1">
      <alignment vertical="top"/>
    </xf>
    <xf numFmtId="175" fontId="4" fillId="0" borderId="0" xfId="814" applyNumberFormat="1" applyFont="1" applyFill="1" applyAlignment="1"/>
    <xf numFmtId="175" fontId="4" fillId="0" borderId="0" xfId="814" applyNumberFormat="1" applyFont="1" applyAlignment="1"/>
    <xf numFmtId="175" fontId="4" fillId="0" borderId="0" xfId="813" applyNumberFormat="1" applyFont="1" applyFill="1" applyAlignment="1">
      <alignment horizontal="right"/>
    </xf>
    <xf numFmtId="175" fontId="4" fillId="0" borderId="0" xfId="814" applyNumberFormat="1" applyFont="1" applyFill="1" applyBorder="1" applyAlignment="1">
      <alignment horizontal="right" vertical="top"/>
    </xf>
    <xf numFmtId="175" fontId="3" fillId="0" borderId="25" xfId="822" applyNumberFormat="1" applyFont="1" applyBorder="1" applyAlignment="1">
      <alignment vertical="top" wrapText="1"/>
    </xf>
    <xf numFmtId="175" fontId="3" fillId="0" borderId="25" xfId="0" applyNumberFormat="1" applyFont="1" applyBorder="1" applyAlignment="1">
      <alignment vertical="top"/>
    </xf>
    <xf numFmtId="175" fontId="8" fillId="0" borderId="0" xfId="813" applyNumberFormat="1" applyFont="1" applyFill="1" applyAlignment="1"/>
    <xf numFmtId="175" fontId="4" fillId="0" borderId="0" xfId="526" applyNumberFormat="1" applyFont="1" applyAlignment="1">
      <alignment horizontal="left"/>
    </xf>
    <xf numFmtId="175" fontId="4" fillId="0" borderId="0" xfId="526" applyNumberFormat="1" applyFont="1" applyAlignment="1"/>
    <xf numFmtId="175" fontId="4" fillId="0" borderId="0" xfId="813" applyNumberFormat="1" applyFont="1" applyAlignment="1"/>
    <xf numFmtId="175" fontId="18" fillId="0" borderId="0" xfId="813" applyNumberFormat="1" applyFont="1" applyFill="1" applyBorder="1" applyAlignment="1">
      <alignment horizontal="right" vertical="top"/>
    </xf>
    <xf numFmtId="175" fontId="19" fillId="0" borderId="0" xfId="812" applyNumberFormat="1" applyFont="1" applyFill="1" applyBorder="1" applyAlignment="1">
      <alignment vertical="top"/>
    </xf>
    <xf numFmtId="175" fontId="4" fillId="0" borderId="0" xfId="813" applyNumberFormat="1" applyFont="1" applyFill="1" applyBorder="1" applyAlignment="1">
      <alignment horizontal="center" vertical="top"/>
    </xf>
    <xf numFmtId="175" fontId="5" fillId="0" borderId="21" xfId="813" applyNumberFormat="1" applyFont="1" applyFill="1" applyBorder="1" applyAlignment="1">
      <alignment horizontal="right" vertical="top"/>
    </xf>
    <xf numFmtId="175" fontId="5" fillId="0" borderId="0" xfId="813" applyNumberFormat="1" applyFont="1" applyFill="1" applyBorder="1" applyAlignment="1">
      <alignment horizontal="right" vertical="top"/>
    </xf>
    <xf numFmtId="175" fontId="4" fillId="0" borderId="0" xfId="526" applyNumberFormat="1" applyFont="1" applyFill="1" applyAlignment="1">
      <alignment horizontal="right" vertical="top"/>
    </xf>
    <xf numFmtId="175" fontId="8" fillId="0" borderId="0" xfId="813" applyNumberFormat="1" applyFont="1" applyFill="1" applyBorder="1" applyAlignment="1">
      <alignment horizontal="right" vertical="top"/>
    </xf>
    <xf numFmtId="175" fontId="4" fillId="0" borderId="0" xfId="813" applyNumberFormat="1" applyFont="1" applyFill="1" applyAlignment="1"/>
    <xf numFmtId="175" fontId="13" fillId="0" borderId="0" xfId="817" applyNumberFormat="1" applyFont="1" applyFill="1" applyBorder="1" applyAlignment="1">
      <alignment vertical="top"/>
    </xf>
    <xf numFmtId="175" fontId="18" fillId="0" borderId="0" xfId="0" applyNumberFormat="1" applyFont="1" applyAlignment="1">
      <alignment horizontal="left"/>
    </xf>
    <xf numFmtId="175" fontId="1" fillId="0" borderId="0" xfId="0" applyNumberFormat="1" applyFont="1" applyAlignment="1"/>
    <xf numFmtId="175" fontId="3" fillId="0" borderId="0" xfId="817" applyNumberFormat="1" applyFont="1" applyFill="1" applyBorder="1" applyAlignment="1">
      <alignment vertical="top"/>
    </xf>
    <xf numFmtId="175" fontId="26" fillId="38" borderId="20" xfId="818" applyNumberFormat="1" applyFont="1" applyFill="1" applyBorder="1" applyAlignment="1">
      <alignment horizontal="center" wrapText="1"/>
    </xf>
    <xf numFmtId="175" fontId="26" fillId="0" borderId="0" xfId="818" applyNumberFormat="1" applyFont="1" applyFill="1" applyBorder="1" applyAlignment="1">
      <alignment horizontal="center" wrapText="1"/>
    </xf>
    <xf numFmtId="175" fontId="97" fillId="0" borderId="21" xfId="0" applyNumberFormat="1" applyFont="1" applyFill="1" applyBorder="1" applyAlignment="1">
      <alignment horizontal="right" vertical="top"/>
    </xf>
    <xf numFmtId="175" fontId="24" fillId="0" borderId="21" xfId="0" applyNumberFormat="1" applyFont="1" applyFill="1" applyBorder="1" applyAlignment="1">
      <alignment horizontal="right" vertical="top"/>
    </xf>
    <xf numFmtId="175" fontId="97" fillId="0" borderId="0" xfId="0" applyNumberFormat="1" applyFont="1" applyFill="1" applyBorder="1" applyAlignment="1">
      <alignment horizontal="right" vertical="top"/>
    </xf>
    <xf numFmtId="175" fontId="24" fillId="0" borderId="0" xfId="0" applyNumberFormat="1" applyFont="1" applyFill="1" applyBorder="1" applyAlignment="1">
      <alignment horizontal="right" vertical="top"/>
    </xf>
    <xf numFmtId="175" fontId="13" fillId="0" borderId="0" xfId="0" applyNumberFormat="1" applyFont="1" applyAlignment="1">
      <alignment vertical="top"/>
    </xf>
    <xf numFmtId="175" fontId="8" fillId="0" borderId="0" xfId="813" applyNumberFormat="1" applyFont="1" applyFill="1" applyAlignment="1">
      <alignment horizontal="right"/>
    </xf>
    <xf numFmtId="175" fontId="18" fillId="0" borderId="0" xfId="0" applyNumberFormat="1" applyFont="1" applyFill="1" applyAlignment="1">
      <alignment horizontal="left"/>
    </xf>
    <xf numFmtId="175" fontId="16" fillId="0" borderId="10" xfId="0" applyNumberFormat="1" applyFont="1" applyFill="1" applyBorder="1" applyAlignment="1">
      <alignment horizontal="right"/>
    </xf>
    <xf numFmtId="175" fontId="4" fillId="0" borderId="0" xfId="813" applyNumberFormat="1" applyFont="1" applyFill="1" applyAlignment="1">
      <alignment vertical="top"/>
    </xf>
    <xf numFmtId="175" fontId="4" fillId="0" borderId="0" xfId="526" applyNumberFormat="1" applyFont="1" applyFill="1" applyBorder="1" applyAlignment="1">
      <alignment horizontal="right" vertical="top"/>
    </xf>
    <xf numFmtId="175" fontId="113" fillId="0" borderId="0" xfId="813" applyNumberFormat="1" applyFont="1" applyFill="1" applyBorder="1" applyAlignment="1">
      <alignment horizontal="right" vertical="top"/>
    </xf>
    <xf numFmtId="175" fontId="19" fillId="0" borderId="0" xfId="812" applyNumberFormat="1" applyFont="1" applyFill="1" applyAlignment="1">
      <alignment vertical="top"/>
    </xf>
    <xf numFmtId="175" fontId="114" fillId="0" borderId="0" xfId="813" applyNumberFormat="1" applyFont="1" applyFill="1" applyBorder="1" applyAlignment="1">
      <alignment horizontal="right" vertical="top"/>
    </xf>
    <xf numFmtId="175" fontId="113" fillId="0" borderId="0" xfId="813" applyNumberFormat="1" applyFont="1" applyFill="1" applyAlignment="1">
      <alignment horizontal="right"/>
    </xf>
    <xf numFmtId="175" fontId="16" fillId="0" borderId="0" xfId="813" applyNumberFormat="1" applyFont="1" applyFill="1"/>
    <xf numFmtId="175" fontId="3" fillId="0" borderId="0" xfId="812" applyNumberFormat="1" applyFont="1" applyFill="1" applyBorder="1" applyAlignment="1">
      <alignment vertical="top"/>
    </xf>
    <xf numFmtId="175" fontId="3" fillId="0" borderId="0" xfId="0" applyNumberFormat="1" applyFont="1" applyFill="1" applyBorder="1" applyAlignment="1" applyProtection="1">
      <alignment horizontal="right" vertical="top" wrapText="1"/>
    </xf>
    <xf numFmtId="175" fontId="113" fillId="0" borderId="0" xfId="813" applyNumberFormat="1" applyFont="1" applyFill="1" applyAlignment="1">
      <alignment horizontal="right" vertical="top"/>
    </xf>
    <xf numFmtId="175" fontId="113" fillId="0" borderId="0" xfId="813" applyNumberFormat="1" applyFont="1" applyFill="1" applyBorder="1"/>
    <xf numFmtId="175" fontId="113" fillId="0" borderId="0" xfId="813" applyNumberFormat="1" applyFont="1" applyAlignment="1">
      <alignment horizontal="right"/>
    </xf>
    <xf numFmtId="175" fontId="4" fillId="0" borderId="0" xfId="813" applyNumberFormat="1" applyFont="1" applyAlignment="1">
      <alignment horizontal="right"/>
    </xf>
    <xf numFmtId="175" fontId="4" fillId="0" borderId="0" xfId="813" applyNumberFormat="1" applyFont="1"/>
    <xf numFmtId="0" fontId="17" fillId="0" borderId="0" xfId="813" applyFont="1" applyFill="1" applyBorder="1" applyAlignment="1">
      <alignment horizontal="center" vertical="top"/>
    </xf>
    <xf numFmtId="0" fontId="4" fillId="0" borderId="0" xfId="813" applyFont="1" applyFill="1" applyBorder="1" applyAlignment="1">
      <alignment horizontal="right" vertical="top" wrapText="1"/>
    </xf>
    <xf numFmtId="4" fontId="4" fillId="0" borderId="0" xfId="813" applyNumberFormat="1" applyFont="1" applyFill="1" applyAlignment="1">
      <alignment horizontal="left" vertical="top"/>
    </xf>
    <xf numFmtId="0" fontId="4" fillId="0" borderId="0" xfId="813" applyFont="1" applyFill="1" applyAlignment="1">
      <alignment horizontal="left" vertical="top"/>
    </xf>
    <xf numFmtId="0" fontId="4" fillId="0" borderId="0" xfId="0" applyFont="1" applyFill="1"/>
    <xf numFmtId="0" fontId="100" fillId="0" borderId="0" xfId="0" applyFont="1" applyFill="1"/>
    <xf numFmtId="0" fontId="3" fillId="0" borderId="0" xfId="0" applyFont="1" applyAlignment="1">
      <alignment horizontal="right" vertical="top"/>
    </xf>
    <xf numFmtId="0" fontId="28" fillId="0" borderId="0" xfId="526" applyFont="1" applyFill="1" applyAlignment="1">
      <alignment horizontal="left" vertical="top"/>
    </xf>
    <xf numFmtId="0" fontId="3" fillId="0" borderId="21" xfId="0" applyFont="1" applyFill="1" applyBorder="1" applyAlignment="1">
      <alignment vertical="top"/>
    </xf>
    <xf numFmtId="4" fontId="24" fillId="0" borderId="21" xfId="0" applyNumberFormat="1" applyFont="1" applyFill="1" applyBorder="1" applyAlignment="1">
      <alignment vertical="top"/>
    </xf>
    <xf numFmtId="0" fontId="24" fillId="0" borderId="28" xfId="526" applyFont="1" applyFill="1" applyBorder="1" applyAlignment="1">
      <alignment horizontal="right" vertical="top"/>
    </xf>
    <xf numFmtId="175" fontId="4" fillId="0" borderId="0" xfId="819" applyNumberFormat="1" applyFont="1" applyFill="1" applyBorder="1" applyAlignment="1">
      <alignment horizontal="center" wrapText="1"/>
    </xf>
    <xf numFmtId="175" fontId="4" fillId="0" borderId="0" xfId="819" applyNumberFormat="1" applyFont="1" applyFill="1" applyBorder="1" applyAlignment="1">
      <alignment horizontal="right" wrapText="1"/>
    </xf>
    <xf numFmtId="175" fontId="4" fillId="0" borderId="0" xfId="813" applyNumberFormat="1" applyFont="1" applyFill="1" applyBorder="1" applyAlignment="1">
      <alignment horizontal="right" vertical="top" wrapText="1"/>
    </xf>
    <xf numFmtId="175" fontId="0" fillId="0" borderId="0" xfId="813" applyNumberFormat="1" applyFont="1" applyFill="1" applyBorder="1" applyAlignment="1">
      <alignment vertical="top"/>
    </xf>
    <xf numFmtId="0" fontId="25" fillId="0" borderId="0" xfId="817" applyFont="1" applyFill="1" applyBorder="1" applyAlignment="1">
      <alignment vertical="top"/>
    </xf>
    <xf numFmtId="0" fontId="90" fillId="0" borderId="0" xfId="0" applyFont="1" applyFill="1" applyBorder="1" applyAlignment="1">
      <alignment horizontal="right" vertical="top"/>
    </xf>
    <xf numFmtId="0" fontId="3" fillId="0" borderId="21" xfId="817" applyFont="1" applyFill="1" applyBorder="1" applyAlignment="1">
      <alignment horizontal="center" vertical="top"/>
    </xf>
    <xf numFmtId="175" fontId="86" fillId="0" borderId="0" xfId="813" applyNumberFormat="1" applyFont="1" applyFill="1" applyBorder="1" applyAlignment="1">
      <alignment vertical="top" wrapText="1"/>
    </xf>
    <xf numFmtId="175" fontId="88" fillId="0" borderId="23" xfId="813" applyNumberFormat="1" applyFont="1" applyFill="1" applyBorder="1" applyAlignment="1">
      <alignment vertical="top"/>
    </xf>
    <xf numFmtId="175" fontId="88" fillId="0" borderId="29" xfId="813" applyNumberFormat="1" applyFont="1" applyBorder="1" applyAlignment="1">
      <alignment horizontal="right"/>
    </xf>
    <xf numFmtId="175" fontId="88" fillId="0" borderId="0" xfId="813" applyNumberFormat="1" applyFont="1" applyBorder="1" applyAlignment="1">
      <alignment horizontal="right"/>
    </xf>
    <xf numFmtId="175" fontId="0" fillId="0" borderId="0" xfId="0" applyNumberFormat="1"/>
    <xf numFmtId="175" fontId="3" fillId="0" borderId="0" xfId="0" applyNumberFormat="1" applyFont="1" applyFill="1" applyProtection="1"/>
    <xf numFmtId="175" fontId="3" fillId="0" borderId="0" xfId="1045" applyNumberFormat="1" applyFont="1" applyFill="1" applyBorder="1" applyAlignment="1" applyProtection="1">
      <alignment horizontal="left"/>
    </xf>
    <xf numFmtId="175" fontId="9" fillId="0" borderId="0" xfId="813" applyNumberFormat="1" applyFont="1" applyAlignment="1">
      <alignment horizontal="right"/>
    </xf>
    <xf numFmtId="175" fontId="86" fillId="0" borderId="0" xfId="813" applyNumberFormat="1" applyFont="1" applyAlignment="1">
      <alignment horizontal="right"/>
    </xf>
    <xf numFmtId="175" fontId="9" fillId="0" borderId="0" xfId="813" applyNumberFormat="1" applyFont="1" applyBorder="1" applyAlignment="1">
      <alignment horizontal="right"/>
    </xf>
    <xf numFmtId="175" fontId="12" fillId="0" borderId="0" xfId="0" applyNumberFormat="1" applyFont="1" applyAlignment="1">
      <alignment wrapText="1"/>
    </xf>
    <xf numFmtId="175" fontId="10" fillId="0" borderId="0" xfId="813" applyNumberFormat="1" applyFont="1"/>
    <xf numFmtId="0" fontId="86" fillId="0" borderId="0" xfId="813" applyFont="1" applyFill="1" applyBorder="1" applyAlignment="1">
      <alignment vertical="top"/>
    </xf>
    <xf numFmtId="0" fontId="88" fillId="0" borderId="0" xfId="813" applyFont="1" applyFill="1" applyBorder="1" applyAlignment="1">
      <alignment vertical="top" wrapText="1"/>
    </xf>
    <xf numFmtId="0" fontId="3" fillId="0" borderId="0" xfId="0" applyFont="1" applyAlignment="1">
      <alignment horizontal="justify" vertical="top" wrapText="1"/>
    </xf>
    <xf numFmtId="0" fontId="3" fillId="0" borderId="0" xfId="0" applyFont="1" applyAlignment="1">
      <alignment horizontal="center" vertical="top" wrapText="1"/>
    </xf>
    <xf numFmtId="1" fontId="3" fillId="0" borderId="0" xfId="0" applyNumberFormat="1" applyFont="1" applyAlignment="1">
      <alignment horizontal="center" vertical="top" wrapText="1"/>
    </xf>
    <xf numFmtId="2" fontId="3" fillId="0" borderId="0" xfId="1042" applyNumberFormat="1" applyFont="1" applyBorder="1" applyAlignment="1">
      <alignment horizontal="center" vertical="top" wrapText="1"/>
    </xf>
    <xf numFmtId="4" fontId="3" fillId="0" borderId="0" xfId="0" applyNumberFormat="1" applyFont="1" applyAlignment="1">
      <alignment horizontal="center" vertical="top"/>
    </xf>
    <xf numFmtId="0" fontId="102" fillId="0" borderId="0" xfId="0" applyFont="1"/>
    <xf numFmtId="0" fontId="102" fillId="0" borderId="0" xfId="0" applyFont="1" applyAlignment="1">
      <alignment vertical="top"/>
    </xf>
    <xf numFmtId="0" fontId="103" fillId="0" borderId="23" xfId="0" applyFont="1" applyBorder="1" applyAlignment="1">
      <alignment horizontal="center" vertical="top"/>
    </xf>
    <xf numFmtId="4" fontId="103" fillId="0" borderId="23" xfId="0" applyNumberFormat="1" applyFont="1" applyBorder="1" applyAlignment="1">
      <alignment horizontal="center" vertical="top"/>
    </xf>
    <xf numFmtId="0" fontId="4" fillId="0" borderId="23" xfId="0" applyFont="1" applyBorder="1" applyAlignment="1">
      <alignment horizontal="center" vertical="top"/>
    </xf>
    <xf numFmtId="0" fontId="4" fillId="0" borderId="23" xfId="0" applyFont="1" applyBorder="1" applyAlignment="1">
      <alignment wrapText="1"/>
    </xf>
    <xf numFmtId="0" fontId="4" fillId="0" borderId="23" xfId="0" applyFont="1" applyBorder="1" applyAlignment="1">
      <alignment vertical="top"/>
    </xf>
    <xf numFmtId="4" fontId="4" fillId="0" borderId="23" xfId="0" applyNumberFormat="1" applyFont="1" applyBorder="1" applyAlignment="1">
      <alignment horizontal="center" vertical="top"/>
    </xf>
    <xf numFmtId="0" fontId="4" fillId="0" borderId="23" xfId="0" applyFont="1" applyBorder="1" applyAlignment="1">
      <alignment vertical="top" wrapText="1"/>
    </xf>
    <xf numFmtId="0" fontId="117" fillId="0" borderId="23" xfId="0" applyFont="1" applyBorder="1" applyAlignment="1">
      <alignment horizontal="center" vertical="top"/>
    </xf>
    <xf numFmtId="0" fontId="90" fillId="0" borderId="23" xfId="0" applyFont="1" applyBorder="1" applyAlignment="1">
      <alignment horizontal="center" vertical="top"/>
    </xf>
    <xf numFmtId="0" fontId="90" fillId="0" borderId="23" xfId="0" applyFont="1" applyBorder="1" applyAlignment="1">
      <alignment vertical="top" wrapText="1"/>
    </xf>
    <xf numFmtId="0" fontId="90" fillId="0" borderId="23" xfId="0" applyFont="1" applyBorder="1" applyAlignment="1">
      <alignment vertical="top"/>
    </xf>
    <xf numFmtId="0" fontId="90" fillId="0" borderId="23" xfId="1042" applyNumberFormat="1" applyFont="1" applyBorder="1" applyAlignment="1">
      <alignment horizontal="center" vertical="top"/>
    </xf>
    <xf numFmtId="165" fontId="90" fillId="0" borderId="23" xfId="1042" applyFont="1" applyBorder="1" applyAlignment="1">
      <alignment vertical="top"/>
    </xf>
    <xf numFmtId="4" fontId="90" fillId="0" borderId="23" xfId="0" applyNumberFormat="1" applyFont="1" applyFill="1" applyBorder="1" applyAlignment="1">
      <alignment horizontal="center" vertical="top"/>
    </xf>
    <xf numFmtId="0" fontId="103" fillId="0" borderId="23" xfId="0" applyFont="1" applyBorder="1" applyAlignment="1">
      <alignment horizontal="center" vertical="center"/>
    </xf>
    <xf numFmtId="0" fontId="103" fillId="0" borderId="23" xfId="0" applyFont="1" applyBorder="1"/>
    <xf numFmtId="0" fontId="103" fillId="0" borderId="23" xfId="0" applyFont="1" applyBorder="1" applyAlignment="1">
      <alignment horizontal="center"/>
    </xf>
    <xf numFmtId="0" fontId="3" fillId="0" borderId="0" xfId="0" applyFont="1" applyAlignment="1">
      <alignment wrapText="1"/>
    </xf>
    <xf numFmtId="0" fontId="118" fillId="0" borderId="0" xfId="529" applyFont="1" applyAlignment="1">
      <alignment horizontal="left" vertical="top" wrapText="1"/>
    </xf>
    <xf numFmtId="0" fontId="119" fillId="0" borderId="0" xfId="529" applyFont="1" applyAlignment="1">
      <alignment horizontal="left" vertical="top" wrapText="1"/>
    </xf>
    <xf numFmtId="49" fontId="0" fillId="0" borderId="23" xfId="0" applyNumberFormat="1" applyBorder="1" applyAlignment="1">
      <alignment horizontal="left" wrapText="1"/>
    </xf>
    <xf numFmtId="0" fontId="0" fillId="0" borderId="0" xfId="0" applyAlignment="1">
      <alignment wrapText="1"/>
    </xf>
    <xf numFmtId="0" fontId="90" fillId="0" borderId="0" xfId="0" applyFont="1" applyAlignment="1">
      <alignment horizontal="center" vertical="top"/>
    </xf>
    <xf numFmtId="0" fontId="19" fillId="0" borderId="0" xfId="0" applyFont="1" applyAlignment="1">
      <alignment horizontal="justify" vertical="top"/>
    </xf>
    <xf numFmtId="1" fontId="3" fillId="0" borderId="0" xfId="0" applyNumberFormat="1" applyFont="1" applyAlignment="1">
      <alignment vertical="top" wrapText="1"/>
    </xf>
    <xf numFmtId="175" fontId="4" fillId="0" borderId="0" xfId="813" applyNumberFormat="1" applyFont="1" applyAlignment="1">
      <alignment horizontal="right" vertical="top"/>
    </xf>
    <xf numFmtId="0" fontId="3" fillId="0" borderId="0" xfId="0" applyFont="1" applyAlignment="1">
      <alignment horizontal="justify" vertical="top"/>
    </xf>
    <xf numFmtId="0" fontId="121" fillId="0" borderId="0" xfId="813" applyFont="1" applyFill="1"/>
    <xf numFmtId="0" fontId="122" fillId="0" borderId="0" xfId="0" applyFont="1" applyFill="1" applyAlignment="1">
      <alignment vertical="top"/>
    </xf>
    <xf numFmtId="175" fontId="24" fillId="42" borderId="21" xfId="0" applyNumberFormat="1" applyFont="1" applyFill="1" applyBorder="1" applyAlignment="1">
      <alignment vertical="top"/>
    </xf>
    <xf numFmtId="0" fontId="3" fillId="0" borderId="0" xfId="0" quotePrefix="1" applyFont="1" applyFill="1" applyAlignment="1" applyProtection="1">
      <alignment vertical="top" wrapText="1"/>
    </xf>
    <xf numFmtId="0" fontId="9" fillId="0" borderId="0" xfId="813" applyFont="1" applyAlignment="1">
      <alignment vertical="top" wrapText="1"/>
    </xf>
    <xf numFmtId="0" fontId="0" fillId="0" borderId="0" xfId="0"/>
    <xf numFmtId="0" fontId="14" fillId="0" borderId="0" xfId="813" applyFont="1" applyFill="1" applyAlignment="1">
      <alignment horizontal="left" vertical="top" wrapText="1"/>
    </xf>
    <xf numFmtId="0" fontId="29" fillId="0" borderId="0" xfId="0" applyFont="1" applyFill="1" applyAlignment="1">
      <alignment horizontal="left" vertical="top" wrapText="1"/>
    </xf>
    <xf numFmtId="0" fontId="17" fillId="0" borderId="0" xfId="813" applyFont="1" applyFill="1" applyAlignment="1">
      <alignment horizontal="left" vertical="top" wrapText="1"/>
    </xf>
    <xf numFmtId="0" fontId="17" fillId="0" borderId="0" xfId="0" applyFont="1" applyFill="1" applyAlignment="1">
      <alignment vertical="top"/>
    </xf>
    <xf numFmtId="0" fontId="16" fillId="0" borderId="0" xfId="0" applyFont="1" applyFill="1" applyAlignment="1">
      <alignment vertical="top" wrapText="1"/>
    </xf>
    <xf numFmtId="0" fontId="16" fillId="0" borderId="0" xfId="0" applyFont="1" applyFill="1" applyAlignment="1"/>
    <xf numFmtId="0" fontId="0" fillId="0" borderId="0" xfId="0" applyFont="1" applyFill="1" applyAlignment="1">
      <alignment vertical="top" wrapText="1"/>
    </xf>
    <xf numFmtId="0" fontId="0" fillId="0" borderId="0" xfId="0" applyFill="1" applyAlignment="1"/>
    <xf numFmtId="0" fontId="24" fillId="0" borderId="0" xfId="817" applyFont="1" applyFill="1" applyBorder="1" applyAlignment="1">
      <alignment vertical="top" wrapText="1"/>
    </xf>
    <xf numFmtId="0" fontId="17" fillId="0" borderId="0" xfId="0" applyFont="1" applyBorder="1" applyAlignment="1">
      <alignment vertical="top"/>
    </xf>
    <xf numFmtId="0" fontId="14" fillId="0" borderId="0" xfId="813" applyFont="1" applyFill="1" applyAlignment="1"/>
    <xf numFmtId="0" fontId="29" fillId="0" borderId="0" xfId="0" applyFont="1" applyFill="1" applyAlignment="1"/>
    <xf numFmtId="0" fontId="17" fillId="0" borderId="0" xfId="813" applyFont="1" applyAlignment="1">
      <alignment horizontal="left" vertical="top" wrapText="1"/>
    </xf>
    <xf numFmtId="0" fontId="17" fillId="0" borderId="0" xfId="0" applyFont="1" applyAlignment="1">
      <alignment vertical="top"/>
    </xf>
    <xf numFmtId="0" fontId="1" fillId="0" borderId="0" xfId="0" applyFont="1" applyAlignment="1">
      <alignment vertical="top" wrapText="1"/>
    </xf>
    <xf numFmtId="0" fontId="1" fillId="0" borderId="0" xfId="0" applyFont="1" applyAlignment="1"/>
    <xf numFmtId="0" fontId="17" fillId="0" borderId="0" xfId="0" applyFont="1" applyAlignment="1">
      <alignment vertical="top" wrapText="1"/>
    </xf>
    <xf numFmtId="0" fontId="0" fillId="0" borderId="0" xfId="0" applyFont="1" applyAlignment="1">
      <alignment vertical="top" wrapText="1"/>
    </xf>
    <xf numFmtId="0" fontId="0" fillId="0" borderId="0" xfId="0" applyAlignment="1"/>
    <xf numFmtId="0" fontId="14" fillId="0" borderId="0" xfId="813" applyFont="1" applyFill="1" applyBorder="1" applyAlignment="1">
      <alignment horizontal="left" vertical="top" wrapText="1"/>
    </xf>
    <xf numFmtId="0" fontId="29" fillId="0" borderId="0" xfId="0" applyFont="1" applyFill="1" applyAlignment="1">
      <alignment vertical="top"/>
    </xf>
    <xf numFmtId="0" fontId="16" fillId="0" borderId="0" xfId="0" applyFont="1" applyAlignment="1">
      <alignment vertical="top" wrapText="1"/>
    </xf>
    <xf numFmtId="0" fontId="5" fillId="0" borderId="0" xfId="813" applyFont="1" applyBorder="1" applyAlignment="1">
      <alignment horizontal="left" vertical="top" wrapText="1"/>
    </xf>
    <xf numFmtId="0" fontId="4" fillId="0" borderId="0" xfId="526" applyFont="1" applyBorder="1" applyAlignment="1">
      <alignment vertical="top" wrapText="1"/>
    </xf>
    <xf numFmtId="0" fontId="17" fillId="0" borderId="0" xfId="815" applyFont="1" applyAlignment="1">
      <alignment horizontal="left" vertical="top" wrapText="1"/>
    </xf>
    <xf numFmtId="0" fontId="14" fillId="0" borderId="0" xfId="814" applyFont="1" applyFill="1" applyAlignment="1">
      <alignment horizontal="left" vertical="top" wrapText="1"/>
    </xf>
    <xf numFmtId="0" fontId="94" fillId="0" borderId="0" xfId="813" applyFont="1" applyFill="1" applyBorder="1" applyAlignment="1">
      <alignment horizontal="left" vertical="top" wrapText="1"/>
    </xf>
    <xf numFmtId="0" fontId="16" fillId="0" borderId="0" xfId="0" applyFont="1" applyAlignment="1"/>
  </cellXfs>
  <cellStyles count="1059">
    <cellStyle name="_alpina" xfId="1"/>
    <cellStyle name="_dostop" xfId="2"/>
    <cellStyle name="_Elbego_AC BAZA LOGATEC ČISTILNA NAPRAVA_261" xfId="3"/>
    <cellStyle name="_elinam_DS7400 požar_572" xfId="4"/>
    <cellStyle name="_KRM in REG" xfId="5"/>
    <cellStyle name="_KRM in REG 2" xfId="6"/>
    <cellStyle name="_KRM in REG_100301_EI_Popis_Poker room-PZR-s cenami_01" xfId="7"/>
    <cellStyle name="_popis mirage" xfId="8"/>
    <cellStyle name="_pristop (1)" xfId="9"/>
    <cellStyle name="_REGULACIJA SVETIL" xfId="10"/>
    <cellStyle name="_REGULACIJA SVETIL 2" xfId="11"/>
    <cellStyle name="_REGULACIJA SVETIL_100301_EI_Popis_Poker room-PZR-s cenami_01" xfId="12"/>
    <cellStyle name="_SVETILA " xfId="13"/>
    <cellStyle name="_SVETILA  2" xfId="14"/>
    <cellStyle name="_SVETILA _100301_EI_Popis_Poker room-PZR-s cenami_01" xfId="15"/>
    <cellStyle name="20 % – Poudarek1 2" xfId="16"/>
    <cellStyle name="20 % – Poudarek2 2" xfId="17"/>
    <cellStyle name="20 % – Poudarek3 2" xfId="18"/>
    <cellStyle name="20 % – Poudarek4 2" xfId="19"/>
    <cellStyle name="20 % – Poudarek5 2" xfId="20"/>
    <cellStyle name="20 % – Poudarek6 2" xfId="21"/>
    <cellStyle name="20% - Accent1" xfId="22"/>
    <cellStyle name="20% - Accent1 2 2" xfId="23"/>
    <cellStyle name="20% - Accent1 2 3" xfId="24"/>
    <cellStyle name="20% - Accent1 3 2" xfId="25"/>
    <cellStyle name="20% - Accent1 3 3" xfId="26"/>
    <cellStyle name="20% - Accent1 4 2" xfId="27"/>
    <cellStyle name="20% - Accent1 4 3" xfId="28"/>
    <cellStyle name="20% - Accent1 5 2" xfId="29"/>
    <cellStyle name="20% - Accent1 5 3" xfId="30"/>
    <cellStyle name="20% - Accent1_aa osnova za ponudbe" xfId="31"/>
    <cellStyle name="20% - Accent2" xfId="32"/>
    <cellStyle name="20% - Accent2 2 2" xfId="33"/>
    <cellStyle name="20% - Accent2 2 3" xfId="34"/>
    <cellStyle name="20% - Accent2 3 2" xfId="35"/>
    <cellStyle name="20% - Accent2 3 3" xfId="36"/>
    <cellStyle name="20% - Accent2 4 2" xfId="37"/>
    <cellStyle name="20% - Accent2 4 3" xfId="38"/>
    <cellStyle name="20% - Accent2 5 2" xfId="39"/>
    <cellStyle name="20% - Accent2 5 3" xfId="40"/>
    <cellStyle name="20% - Accent2_aa osnova za ponudbe" xfId="41"/>
    <cellStyle name="20% - Accent3" xfId="42"/>
    <cellStyle name="20% - Accent3 2 2" xfId="43"/>
    <cellStyle name="20% - Accent3 2 3" xfId="44"/>
    <cellStyle name="20% - Accent3 3 2" xfId="45"/>
    <cellStyle name="20% - Accent3 3 3" xfId="46"/>
    <cellStyle name="20% - Accent3 4 2" xfId="47"/>
    <cellStyle name="20% - Accent3 4 3" xfId="48"/>
    <cellStyle name="20% - Accent3 5 2" xfId="49"/>
    <cellStyle name="20% - Accent3 5 3" xfId="50"/>
    <cellStyle name="20% - Accent3_aa osnova za ponudbe" xfId="51"/>
    <cellStyle name="20% - Accent4" xfId="52"/>
    <cellStyle name="20% - Accent4 2 2" xfId="53"/>
    <cellStyle name="20% - Accent4 2 3" xfId="54"/>
    <cellStyle name="20% - Accent4 3 2" xfId="55"/>
    <cellStyle name="20% - Accent4 3 3" xfId="56"/>
    <cellStyle name="20% - Accent4 4 2" xfId="57"/>
    <cellStyle name="20% - Accent4 4 3" xfId="58"/>
    <cellStyle name="20% - Accent4 5 2" xfId="59"/>
    <cellStyle name="20% - Accent4 5 3" xfId="60"/>
    <cellStyle name="20% - Accent4_aa osnova za ponudbe" xfId="61"/>
    <cellStyle name="20% - Accent5" xfId="62"/>
    <cellStyle name="20% - Accent5 2 2" xfId="63"/>
    <cellStyle name="20% - Accent5 2 3" xfId="64"/>
    <cellStyle name="20% - Accent5 3 2" xfId="65"/>
    <cellStyle name="20% - Accent5 3 3" xfId="66"/>
    <cellStyle name="20% - Accent5 4 2" xfId="67"/>
    <cellStyle name="20% - Accent5 4 3" xfId="68"/>
    <cellStyle name="20% - Accent5 5 2" xfId="69"/>
    <cellStyle name="20% - Accent5 5 3" xfId="70"/>
    <cellStyle name="20% - Accent5_aa osnova za ponudbe" xfId="71"/>
    <cellStyle name="20% - Accent6" xfId="72"/>
    <cellStyle name="20% - Accent6 2 2" xfId="73"/>
    <cellStyle name="20% - Accent6 2 3" xfId="74"/>
    <cellStyle name="20% - Accent6 3 2" xfId="75"/>
    <cellStyle name="20% - Accent6 3 3" xfId="76"/>
    <cellStyle name="20% - Accent6 4 2" xfId="77"/>
    <cellStyle name="20% - Accent6 4 3" xfId="78"/>
    <cellStyle name="20% - Accent6 5 2" xfId="79"/>
    <cellStyle name="20% - Accent6 5 3" xfId="80"/>
    <cellStyle name="20% - Accent6_aa osnova za ponudbe" xfId="81"/>
    <cellStyle name="40 % – Poudarek1 2" xfId="82"/>
    <cellStyle name="40 % – Poudarek2 2" xfId="83"/>
    <cellStyle name="40 % – Poudarek3 2" xfId="84"/>
    <cellStyle name="40 % – Poudarek4 2" xfId="85"/>
    <cellStyle name="40 % – Poudarek5 2" xfId="86"/>
    <cellStyle name="40 % – Poudarek6 2" xfId="87"/>
    <cellStyle name="40% - Accent1" xfId="88"/>
    <cellStyle name="40% - Accent1 2 2" xfId="89"/>
    <cellStyle name="40% - Accent1 2 3" xfId="90"/>
    <cellStyle name="40% - Accent1 3 2" xfId="91"/>
    <cellStyle name="40% - Accent1 3 3" xfId="92"/>
    <cellStyle name="40% - Accent1 4 2" xfId="93"/>
    <cellStyle name="40% - Accent1 4 3" xfId="94"/>
    <cellStyle name="40% - Accent1 5 2" xfId="95"/>
    <cellStyle name="40% - Accent1 5 3" xfId="96"/>
    <cellStyle name="40% - Accent1_aa osnova za ponudbe" xfId="97"/>
    <cellStyle name="40% - Accent2" xfId="98"/>
    <cellStyle name="40% - Accent2 2 2" xfId="99"/>
    <cellStyle name="40% - Accent2 2 3" xfId="100"/>
    <cellStyle name="40% - Accent2 3 2" xfId="101"/>
    <cellStyle name="40% - Accent2 3 3" xfId="102"/>
    <cellStyle name="40% - Accent2 4 2" xfId="103"/>
    <cellStyle name="40% - Accent2 4 3" xfId="104"/>
    <cellStyle name="40% - Accent2 5 2" xfId="105"/>
    <cellStyle name="40% - Accent2 5 3" xfId="106"/>
    <cellStyle name="40% - Accent2_aa osnova za ponudbe" xfId="107"/>
    <cellStyle name="40% - Accent3" xfId="108"/>
    <cellStyle name="40% - Accent3 2 2" xfId="109"/>
    <cellStyle name="40% - Accent3 2 3" xfId="110"/>
    <cellStyle name="40% - Accent3 3 2" xfId="111"/>
    <cellStyle name="40% - Accent3 3 3" xfId="112"/>
    <cellStyle name="40% - Accent3 4 2" xfId="113"/>
    <cellStyle name="40% - Accent3 4 3" xfId="114"/>
    <cellStyle name="40% - Accent3 5 2" xfId="115"/>
    <cellStyle name="40% - Accent3 5 3" xfId="116"/>
    <cellStyle name="40% - Accent3_aa osnova za ponudbe" xfId="117"/>
    <cellStyle name="40% - Accent4" xfId="118"/>
    <cellStyle name="40% - Accent4 2 2" xfId="119"/>
    <cellStyle name="40% - Accent4 2 3" xfId="120"/>
    <cellStyle name="40% - Accent4 3 2" xfId="121"/>
    <cellStyle name="40% - Accent4 3 3" xfId="122"/>
    <cellStyle name="40% - Accent4 4 2" xfId="123"/>
    <cellStyle name="40% - Accent4 4 3" xfId="124"/>
    <cellStyle name="40% - Accent4 5 2" xfId="125"/>
    <cellStyle name="40% - Accent4 5 3" xfId="126"/>
    <cellStyle name="40% - Accent4_aa osnova za ponudbe" xfId="127"/>
    <cellStyle name="40% - Accent5" xfId="128"/>
    <cellStyle name="40% - Accent5 2 2" xfId="129"/>
    <cellStyle name="40% - Accent5 2 3" xfId="130"/>
    <cellStyle name="40% - Accent5 3 2" xfId="131"/>
    <cellStyle name="40% - Accent5 3 3" xfId="132"/>
    <cellStyle name="40% - Accent5 4 2" xfId="133"/>
    <cellStyle name="40% - Accent5 4 3" xfId="134"/>
    <cellStyle name="40% - Accent5 5 2" xfId="135"/>
    <cellStyle name="40% - Accent5 5 3" xfId="136"/>
    <cellStyle name="40% - Accent5_aa osnova za ponudbe" xfId="137"/>
    <cellStyle name="40% - Accent6" xfId="138"/>
    <cellStyle name="40% - Accent6 2 2" xfId="139"/>
    <cellStyle name="40% - Accent6 2 3" xfId="140"/>
    <cellStyle name="40% - Accent6 3 2" xfId="141"/>
    <cellStyle name="40% - Accent6 3 3" xfId="142"/>
    <cellStyle name="40% - Accent6 4 2" xfId="143"/>
    <cellStyle name="40% - Accent6 4 3" xfId="144"/>
    <cellStyle name="40% - Accent6 5 2" xfId="145"/>
    <cellStyle name="40% - Accent6 5 3" xfId="146"/>
    <cellStyle name="40% - Accent6_aa osnova za ponudbe" xfId="147"/>
    <cellStyle name="60 % – Poudarek1 2" xfId="148"/>
    <cellStyle name="60 % – Poudarek2 2" xfId="149"/>
    <cellStyle name="60 % – Poudarek3 2" xfId="150"/>
    <cellStyle name="60 % – Poudarek4 2" xfId="151"/>
    <cellStyle name="60 % – Poudarek5 2" xfId="152"/>
    <cellStyle name="60 % – Poudarek6 2" xfId="153"/>
    <cellStyle name="60% - Accent1" xfId="154"/>
    <cellStyle name="60% - Accent1 2 2" xfId="155"/>
    <cellStyle name="60% - Accent1 2 3" xfId="156"/>
    <cellStyle name="60% - Accent1 3 2" xfId="157"/>
    <cellStyle name="60% - Accent1 3 3" xfId="158"/>
    <cellStyle name="60% - Accent1 4 2" xfId="159"/>
    <cellStyle name="60% - Accent1 4 3" xfId="160"/>
    <cellStyle name="60% - Accent1 5 2" xfId="161"/>
    <cellStyle name="60% - Accent1 5 3" xfId="162"/>
    <cellStyle name="60% - Accent1_aa osnova za ponudbe" xfId="163"/>
    <cellStyle name="60% - Accent2" xfId="164"/>
    <cellStyle name="60% - Accent2 2 2" xfId="165"/>
    <cellStyle name="60% - Accent2 2 3" xfId="166"/>
    <cellStyle name="60% - Accent2 3 2" xfId="167"/>
    <cellStyle name="60% - Accent2 3 3" xfId="168"/>
    <cellStyle name="60% - Accent2 4 2" xfId="169"/>
    <cellStyle name="60% - Accent2 4 3" xfId="170"/>
    <cellStyle name="60% - Accent2 5 2" xfId="171"/>
    <cellStyle name="60% - Accent2 5 3" xfId="172"/>
    <cellStyle name="60% - Accent2_aa osnova za ponudbe" xfId="173"/>
    <cellStyle name="60% - Accent3" xfId="174"/>
    <cellStyle name="60% - Accent3 2 2" xfId="175"/>
    <cellStyle name="60% - Accent3 2 3" xfId="176"/>
    <cellStyle name="60% - Accent3 3 2" xfId="177"/>
    <cellStyle name="60% - Accent3 3 3" xfId="178"/>
    <cellStyle name="60% - Accent3 4 2" xfId="179"/>
    <cellStyle name="60% - Accent3 4 3" xfId="180"/>
    <cellStyle name="60% - Accent3 5 2" xfId="181"/>
    <cellStyle name="60% - Accent3 5 3" xfId="182"/>
    <cellStyle name="60% - Accent3_aa osnova za ponudbe" xfId="183"/>
    <cellStyle name="60% - Accent4" xfId="184"/>
    <cellStyle name="60% - Accent4 2 2" xfId="185"/>
    <cellStyle name="60% - Accent4 2 3" xfId="186"/>
    <cellStyle name="60% - Accent4 3 2" xfId="187"/>
    <cellStyle name="60% - Accent4 3 3" xfId="188"/>
    <cellStyle name="60% - Accent4 4 2" xfId="189"/>
    <cellStyle name="60% - Accent4 4 3" xfId="190"/>
    <cellStyle name="60% - Accent4 5 2" xfId="191"/>
    <cellStyle name="60% - Accent4 5 3" xfId="192"/>
    <cellStyle name="60% - Accent4_aa osnova za ponudbe" xfId="193"/>
    <cellStyle name="60% - Accent5" xfId="194"/>
    <cellStyle name="60% - Accent5 2 2" xfId="195"/>
    <cellStyle name="60% - Accent5 2 3" xfId="196"/>
    <cellStyle name="60% - Accent5 3 2" xfId="197"/>
    <cellStyle name="60% - Accent5 3 3" xfId="198"/>
    <cellStyle name="60% - Accent5 4 2" xfId="199"/>
    <cellStyle name="60% - Accent5 4 3" xfId="200"/>
    <cellStyle name="60% - Accent5 5 2" xfId="201"/>
    <cellStyle name="60% - Accent5 5 3" xfId="202"/>
    <cellStyle name="60% - Accent5_aa osnova za ponudbe" xfId="203"/>
    <cellStyle name="60% - Accent6" xfId="204"/>
    <cellStyle name="60% - Accent6 2 2" xfId="205"/>
    <cellStyle name="60% - Accent6 2 3" xfId="206"/>
    <cellStyle name="60% - Accent6 3 2" xfId="207"/>
    <cellStyle name="60% - Accent6 3 3" xfId="208"/>
    <cellStyle name="60% - Accent6 4 2" xfId="209"/>
    <cellStyle name="60% - Accent6 4 3" xfId="210"/>
    <cellStyle name="60% - Accent6 5 2" xfId="211"/>
    <cellStyle name="60% - Accent6 5 3" xfId="212"/>
    <cellStyle name="60% - Accent6_aa osnova za ponudbe" xfId="213"/>
    <cellStyle name="Accent1" xfId="959"/>
    <cellStyle name="Accent1 - 20%" xfId="214"/>
    <cellStyle name="Accent1 - 20% 2" xfId="215"/>
    <cellStyle name="Accent1 - 20% 3" xfId="216"/>
    <cellStyle name="Accent1 - 40%" xfId="217"/>
    <cellStyle name="Accent1 - 40% 2" xfId="218"/>
    <cellStyle name="Accent1 - 40% 3" xfId="219"/>
    <cellStyle name="Accent1 - 60%" xfId="220"/>
    <cellStyle name="Accent1 2 2" xfId="221"/>
    <cellStyle name="Accent1 2 3" xfId="222"/>
    <cellStyle name="Accent1 3 2" xfId="223"/>
    <cellStyle name="Accent1 3 3" xfId="224"/>
    <cellStyle name="Accent1 4 2" xfId="225"/>
    <cellStyle name="Accent1 4 3" xfId="226"/>
    <cellStyle name="Accent1 5 2" xfId="227"/>
    <cellStyle name="Accent1 5 3" xfId="228"/>
    <cellStyle name="Accent1_aa osnova za ponudbe" xfId="229"/>
    <cellStyle name="Accent2" xfId="961"/>
    <cellStyle name="Accent2 - 20%" xfId="230"/>
    <cellStyle name="Accent2 - 20% 2" xfId="231"/>
    <cellStyle name="Accent2 - 20% 3" xfId="232"/>
    <cellStyle name="Accent2 - 40%" xfId="233"/>
    <cellStyle name="Accent2 - 40% 2" xfId="234"/>
    <cellStyle name="Accent2 - 40% 3" xfId="235"/>
    <cellStyle name="Accent2 - 60%" xfId="236"/>
    <cellStyle name="Accent2 2 2" xfId="237"/>
    <cellStyle name="Accent2 2 3" xfId="238"/>
    <cellStyle name="Accent2 3 2" xfId="239"/>
    <cellStyle name="Accent2 3 3" xfId="240"/>
    <cellStyle name="Accent2 4 2" xfId="241"/>
    <cellStyle name="Accent2 4 3" xfId="242"/>
    <cellStyle name="Accent2 5 2" xfId="243"/>
    <cellStyle name="Accent2 5 3" xfId="244"/>
    <cellStyle name="Accent2_aa osnova za ponudbe" xfId="245"/>
    <cellStyle name="Accent3" xfId="963"/>
    <cellStyle name="Accent3 - 20%" xfId="246"/>
    <cellStyle name="Accent3 - 20% 2" xfId="247"/>
    <cellStyle name="Accent3 - 20% 3" xfId="248"/>
    <cellStyle name="Accent3 - 40%" xfId="249"/>
    <cellStyle name="Accent3 - 40% 2" xfId="250"/>
    <cellStyle name="Accent3 - 40% 3" xfId="251"/>
    <cellStyle name="Accent3 - 60%" xfId="252"/>
    <cellStyle name="Accent3 2 2" xfId="253"/>
    <cellStyle name="Accent3 2 3" xfId="254"/>
    <cellStyle name="Accent3 3 2" xfId="255"/>
    <cellStyle name="Accent3 3 3" xfId="256"/>
    <cellStyle name="Accent3 4 2" xfId="257"/>
    <cellStyle name="Accent3 4 3" xfId="258"/>
    <cellStyle name="Accent3 5 2" xfId="259"/>
    <cellStyle name="Accent3 5 3" xfId="260"/>
    <cellStyle name="Accent3_aa osnova za ponudbe" xfId="261"/>
    <cellStyle name="Accent4" xfId="965"/>
    <cellStyle name="Accent4 - 20%" xfId="262"/>
    <cellStyle name="Accent4 - 20% 2" xfId="263"/>
    <cellStyle name="Accent4 - 20% 3" xfId="264"/>
    <cellStyle name="Accent4 - 40%" xfId="265"/>
    <cellStyle name="Accent4 - 40% 2" xfId="266"/>
    <cellStyle name="Accent4 - 40% 3" xfId="267"/>
    <cellStyle name="Accent4 - 60%" xfId="268"/>
    <cellStyle name="Accent4 2 2" xfId="269"/>
    <cellStyle name="Accent4 2 3" xfId="270"/>
    <cellStyle name="Accent4 3 2" xfId="271"/>
    <cellStyle name="Accent4 3 3" xfId="272"/>
    <cellStyle name="Accent4 4 2" xfId="273"/>
    <cellStyle name="Accent4 4 3" xfId="274"/>
    <cellStyle name="Accent4 5 2" xfId="275"/>
    <cellStyle name="Accent4 5 3" xfId="276"/>
    <cellStyle name="Accent4_aa osnova za ponudbe" xfId="277"/>
    <cellStyle name="Accent5" xfId="967"/>
    <cellStyle name="Accent5 - 20%" xfId="278"/>
    <cellStyle name="Accent5 - 20% 2" xfId="279"/>
    <cellStyle name="Accent5 - 20% 3" xfId="280"/>
    <cellStyle name="Accent5 - 40%" xfId="281"/>
    <cellStyle name="Accent5 - 40% 2" xfId="282"/>
    <cellStyle name="Accent5 - 40% 3" xfId="283"/>
    <cellStyle name="Accent5 - 60%" xfId="284"/>
    <cellStyle name="Accent5 2 2" xfId="285"/>
    <cellStyle name="Accent5 2 3" xfId="286"/>
    <cellStyle name="Accent5 3 2" xfId="287"/>
    <cellStyle name="Accent5 3 3" xfId="288"/>
    <cellStyle name="Accent5 4 2" xfId="289"/>
    <cellStyle name="Accent5 4 3" xfId="290"/>
    <cellStyle name="Accent5 5 2" xfId="291"/>
    <cellStyle name="Accent5 5 3" xfId="292"/>
    <cellStyle name="Accent5_aa osnova za ponudbe" xfId="293"/>
    <cellStyle name="Accent6" xfId="969"/>
    <cellStyle name="Accent6 - 20%" xfId="294"/>
    <cellStyle name="Accent6 - 20% 2" xfId="295"/>
    <cellStyle name="Accent6 - 20% 3" xfId="296"/>
    <cellStyle name="Accent6 - 40%" xfId="297"/>
    <cellStyle name="Accent6 - 40% 2" xfId="298"/>
    <cellStyle name="Accent6 - 40% 3" xfId="299"/>
    <cellStyle name="Accent6 - 60%" xfId="300"/>
    <cellStyle name="Accent6 2 2" xfId="301"/>
    <cellStyle name="Accent6 2 3" xfId="302"/>
    <cellStyle name="Accent6 3 2" xfId="303"/>
    <cellStyle name="Accent6 3 3" xfId="304"/>
    <cellStyle name="Accent6 4 2" xfId="305"/>
    <cellStyle name="Accent6 4 3" xfId="306"/>
    <cellStyle name="Accent6 5 2" xfId="307"/>
    <cellStyle name="Accent6 5 3" xfId="308"/>
    <cellStyle name="Accent6_aa osnova za ponudbe" xfId="309"/>
    <cellStyle name="Bad" xfId="997"/>
    <cellStyle name="Bad 2 2" xfId="310"/>
    <cellStyle name="Bad 2 3" xfId="311"/>
    <cellStyle name="Bad 3 2" xfId="312"/>
    <cellStyle name="Bad 3 3" xfId="313"/>
    <cellStyle name="Bad 4 2" xfId="314"/>
    <cellStyle name="Bad 4 3" xfId="315"/>
    <cellStyle name="Bad 5 2" xfId="316"/>
    <cellStyle name="Bad 5 3" xfId="317"/>
    <cellStyle name="Bad_aa osnova za ponudbe" xfId="318"/>
    <cellStyle name="Calculation" xfId="982"/>
    <cellStyle name="Calculation 2 2" xfId="319"/>
    <cellStyle name="Calculation 2 3" xfId="320"/>
    <cellStyle name="Calculation 3 2" xfId="321"/>
    <cellStyle name="Calculation 3 3" xfId="322"/>
    <cellStyle name="Calculation 4 2" xfId="323"/>
    <cellStyle name="Calculation 4 3" xfId="324"/>
    <cellStyle name="Calculation 5 2" xfId="325"/>
    <cellStyle name="Calculation 5 3" xfId="326"/>
    <cellStyle name="Calculation_aa osnova za ponudbe" xfId="327"/>
    <cellStyle name="Cancel" xfId="328"/>
    <cellStyle name="Check Cell" xfId="972"/>
    <cellStyle name="Check Cell 2 2" xfId="329"/>
    <cellStyle name="Check Cell 2 3" xfId="330"/>
    <cellStyle name="Check Cell 3 2" xfId="331"/>
    <cellStyle name="Check Cell 3 3" xfId="332"/>
    <cellStyle name="Check Cell 4 2" xfId="333"/>
    <cellStyle name="Check Cell 4 3" xfId="334"/>
    <cellStyle name="Check Cell 5 2" xfId="335"/>
    <cellStyle name="Check Cell 5 3" xfId="336"/>
    <cellStyle name="Check Cell_aa osnova za ponudbe" xfId="337"/>
    <cellStyle name="Comma [0] 2" xfId="338"/>
    <cellStyle name="Comma 2" xfId="339"/>
    <cellStyle name="Comma 3" xfId="340"/>
    <cellStyle name="Comma0" xfId="341"/>
    <cellStyle name="Currency0" xfId="342"/>
    <cellStyle name="Date" xfId="343"/>
    <cellStyle name="Dobro 2" xfId="344"/>
    <cellStyle name="Element-delo" xfId="345"/>
    <cellStyle name="Element-delo 2" xfId="346"/>
    <cellStyle name="Element-delo 3" xfId="347"/>
    <cellStyle name="Element-delo 3 2" xfId="348"/>
    <cellStyle name="Element-delo 4" xfId="349"/>
    <cellStyle name="Element-delo 5" xfId="350"/>
    <cellStyle name="Element-delo 6" xfId="351"/>
    <cellStyle name="Element-delo_2746-126-Apl-OŠ-SB-pvn-plin-vvn-video-ure-ozv" xfId="352"/>
    <cellStyle name="Emphasis 1" xfId="353"/>
    <cellStyle name="Emphasis 2" xfId="354"/>
    <cellStyle name="Emphasis 3" xfId="355"/>
    <cellStyle name="Euro" xfId="356"/>
    <cellStyle name="Euro 10" xfId="357"/>
    <cellStyle name="Euro 11" xfId="358"/>
    <cellStyle name="Euro 12" xfId="359"/>
    <cellStyle name="Euro 2" xfId="360"/>
    <cellStyle name="Euro 2 2" xfId="361"/>
    <cellStyle name="Euro 2 3" xfId="362"/>
    <cellStyle name="Euro 2 4" xfId="363"/>
    <cellStyle name="Euro 3" xfId="364"/>
    <cellStyle name="Euro 3 2" xfId="365"/>
    <cellStyle name="Euro 3 3" xfId="366"/>
    <cellStyle name="Euro 4" xfId="367"/>
    <cellStyle name="Euro 4 2" xfId="368"/>
    <cellStyle name="Euro 4 3" xfId="369"/>
    <cellStyle name="Euro 5" xfId="370"/>
    <cellStyle name="Euro 5 2" xfId="371"/>
    <cellStyle name="Euro 5 3" xfId="372"/>
    <cellStyle name="Euro 6" xfId="373"/>
    <cellStyle name="Euro 6 2" xfId="374"/>
    <cellStyle name="Euro 6 3" xfId="375"/>
    <cellStyle name="Euro 7" xfId="376"/>
    <cellStyle name="Euro 8" xfId="377"/>
    <cellStyle name="Euro 9" xfId="378"/>
    <cellStyle name="Excel Built-in Normal" xfId="379"/>
    <cellStyle name="Explanatory Text" xfId="957"/>
    <cellStyle name="Explanatory Text 2 2" xfId="380"/>
    <cellStyle name="Explanatory Text 2 3" xfId="381"/>
    <cellStyle name="Explanatory Text 3 2" xfId="382"/>
    <cellStyle name="Explanatory Text 3 3" xfId="383"/>
    <cellStyle name="Explanatory Text 4 2" xfId="384"/>
    <cellStyle name="Explanatory Text 4 3" xfId="385"/>
    <cellStyle name="Explanatory Text 5 2" xfId="386"/>
    <cellStyle name="Explanatory Text 5 3" xfId="387"/>
    <cellStyle name="Explanatory Text_aa osnova za ponudbe" xfId="388"/>
    <cellStyle name="Fixed" xfId="389"/>
    <cellStyle name="Followed Hyperlink_SISTEMI objekt minerva" xfId="390"/>
    <cellStyle name="Good" xfId="391"/>
    <cellStyle name="Good 2 2" xfId="392"/>
    <cellStyle name="Good 2 3" xfId="393"/>
    <cellStyle name="Good 3 2" xfId="394"/>
    <cellStyle name="Good 3 3" xfId="395"/>
    <cellStyle name="Good 4 2" xfId="396"/>
    <cellStyle name="Good 4 3" xfId="397"/>
    <cellStyle name="Good 5 2" xfId="398"/>
    <cellStyle name="Good 5 3" xfId="399"/>
    <cellStyle name="Good_aa osnova za ponudbe" xfId="400"/>
    <cellStyle name="Heading" xfId="401"/>
    <cellStyle name="Heading 1" xfId="501"/>
    <cellStyle name="Heading 1 10 2" xfId="402"/>
    <cellStyle name="Heading 1 10 3" xfId="403"/>
    <cellStyle name="Heading 1 2 2" xfId="404"/>
    <cellStyle name="Heading 1 2 3" xfId="405"/>
    <cellStyle name="Heading 1 3 2" xfId="406"/>
    <cellStyle name="Heading 1 3 3" xfId="407"/>
    <cellStyle name="Heading 1 4 2" xfId="408"/>
    <cellStyle name="Heading 1 4 3" xfId="409"/>
    <cellStyle name="Heading 1 5 2" xfId="410"/>
    <cellStyle name="Heading 1 5 3" xfId="411"/>
    <cellStyle name="Heading 1 6 2" xfId="412"/>
    <cellStyle name="Heading 1 6 3" xfId="413"/>
    <cellStyle name="Heading 1 7 2" xfId="414"/>
    <cellStyle name="Heading 1 7 3" xfId="415"/>
    <cellStyle name="Heading 1 8 2" xfId="416"/>
    <cellStyle name="Heading 1 8 3" xfId="417"/>
    <cellStyle name="Heading 1 9 2" xfId="418"/>
    <cellStyle name="Heading 1 9 3" xfId="419"/>
    <cellStyle name="Heading 1_aa osnova za ponudbe" xfId="420"/>
    <cellStyle name="Heading 2" xfId="507"/>
    <cellStyle name="Heading 2 10 2" xfId="421"/>
    <cellStyle name="Heading 2 10 3" xfId="422"/>
    <cellStyle name="Heading 2 2" xfId="423"/>
    <cellStyle name="Heading 2 2 2" xfId="424"/>
    <cellStyle name="Heading 2 2 3" xfId="425"/>
    <cellStyle name="Heading 2 2_SKAPIN knjižnica rakek 022" xfId="426"/>
    <cellStyle name="Heading 2 3 2" xfId="427"/>
    <cellStyle name="Heading 2 3 3" xfId="428"/>
    <cellStyle name="Heading 2 4 2" xfId="429"/>
    <cellStyle name="Heading 2 4 3" xfId="430"/>
    <cellStyle name="Heading 2 5 2" xfId="431"/>
    <cellStyle name="Heading 2 5 3" xfId="432"/>
    <cellStyle name="Heading 2 6 2" xfId="433"/>
    <cellStyle name="Heading 2 6 3" xfId="434"/>
    <cellStyle name="Heading 2 7 2" xfId="435"/>
    <cellStyle name="Heading 2 7 3" xfId="436"/>
    <cellStyle name="Heading 2 8 2" xfId="437"/>
    <cellStyle name="Heading 2 8 3" xfId="438"/>
    <cellStyle name="Heading 2 9 2" xfId="439"/>
    <cellStyle name="Heading 2 9 3" xfId="440"/>
    <cellStyle name="Heading 2_aa osnova za ponudbe" xfId="441"/>
    <cellStyle name="Heading 3" xfId="511"/>
    <cellStyle name="Heading 3 2 2" xfId="442"/>
    <cellStyle name="Heading 3 2 3" xfId="443"/>
    <cellStyle name="Heading 3 3 2" xfId="444"/>
    <cellStyle name="Heading 3 3 3" xfId="445"/>
    <cellStyle name="Heading 3 4 2" xfId="446"/>
    <cellStyle name="Heading 3 4 3" xfId="447"/>
    <cellStyle name="Heading 3 5 2" xfId="448"/>
    <cellStyle name="Heading 3 5 3" xfId="449"/>
    <cellStyle name="Heading 3_aa osnova za ponudbe" xfId="450"/>
    <cellStyle name="Heading 4" xfId="512"/>
    <cellStyle name="Heading 4 2 2" xfId="451"/>
    <cellStyle name="Heading 4 2 3" xfId="452"/>
    <cellStyle name="Heading 4 3 2" xfId="453"/>
    <cellStyle name="Heading 4 3 3" xfId="454"/>
    <cellStyle name="Heading 4 4 2" xfId="455"/>
    <cellStyle name="Heading 4 4 3" xfId="456"/>
    <cellStyle name="Heading 4 5 2" xfId="457"/>
    <cellStyle name="Heading 4 5 3" xfId="458"/>
    <cellStyle name="Heading 4_aa osnova za ponudbe" xfId="459"/>
    <cellStyle name="Heading1" xfId="460"/>
    <cellStyle name="Hiperpovezava 2" xfId="461"/>
    <cellStyle name="Hiperpovezava 2 2" xfId="462"/>
    <cellStyle name="Hiperpovezava 2 3" xfId="463"/>
    <cellStyle name="Hiperpovezava 3" xfId="464"/>
    <cellStyle name="Hyperlink 2" xfId="465"/>
    <cellStyle name="Hyperlink 2 2" xfId="466"/>
    <cellStyle name="Hyperlink 2 2 2" xfId="467"/>
    <cellStyle name="Hyperlink 2 3" xfId="468"/>
    <cellStyle name="Hyperlink 2 4" xfId="469"/>
    <cellStyle name="Hyperlink 2_aa osnova za ponudbe" xfId="470"/>
    <cellStyle name="Hyperlink 3" xfId="471"/>
    <cellStyle name="Hyperlink 3 2" xfId="472"/>
    <cellStyle name="Hyperlink 3_aa osnova za ponudbe" xfId="473"/>
    <cellStyle name="Hyperlink 4" xfId="474"/>
    <cellStyle name="Hyperlink 4 2" xfId="475"/>
    <cellStyle name="Hyperlink 5" xfId="476"/>
    <cellStyle name="Hyperlink 6" xfId="477"/>
    <cellStyle name="Input" xfId="1046"/>
    <cellStyle name="Input 2 2" xfId="478"/>
    <cellStyle name="Input 2 3" xfId="479"/>
    <cellStyle name="Input 3 2" xfId="480"/>
    <cellStyle name="Input 3 3" xfId="481"/>
    <cellStyle name="Input 4 2" xfId="482"/>
    <cellStyle name="Input 4 3" xfId="483"/>
    <cellStyle name="Input 5 2" xfId="484"/>
    <cellStyle name="Input 5 3" xfId="485"/>
    <cellStyle name="Input_aa osnova za ponudbe" xfId="486"/>
    <cellStyle name="Izhod 2" xfId="487"/>
    <cellStyle name="Keš" xfId="488"/>
    <cellStyle name="Kos" xfId="489"/>
    <cellStyle name="Linked Cell" xfId="971"/>
    <cellStyle name="Linked Cell 2 2" xfId="490"/>
    <cellStyle name="Linked Cell 2 3" xfId="491"/>
    <cellStyle name="Linked Cell 3 2" xfId="492"/>
    <cellStyle name="Linked Cell 3 3" xfId="493"/>
    <cellStyle name="Linked Cell 4 2" xfId="494"/>
    <cellStyle name="Linked Cell 4 3" xfId="495"/>
    <cellStyle name="Linked Cell 5 2" xfId="496"/>
    <cellStyle name="Linked Cell 5 3" xfId="497"/>
    <cellStyle name="Linked Cell_aa osnova za ponudbe" xfId="498"/>
    <cellStyle name="Metri" xfId="499"/>
    <cellStyle name="Napis" xfId="500"/>
    <cellStyle name="Naslov 1 1" xfId="502"/>
    <cellStyle name="Naslov 1 1 2" xfId="503"/>
    <cellStyle name="Naslov 1 1_130102_EI_popis_vrtec_PZI" xfId="504"/>
    <cellStyle name="Naslov 1 2" xfId="505"/>
    <cellStyle name="Naslov 1 3" xfId="506"/>
    <cellStyle name="Naslov 2 2" xfId="508"/>
    <cellStyle name="Naslov 2 3" xfId="509"/>
    <cellStyle name="Naslov 2 4" xfId="510"/>
    <cellStyle name="Naslov 5" xfId="513"/>
    <cellStyle name="Navadno 10" xfId="514"/>
    <cellStyle name="Navadno 11" xfId="515"/>
    <cellStyle name="Navadno 13" xfId="516"/>
    <cellStyle name="Navadno 13 2" xfId="517"/>
    <cellStyle name="Navadno 13 3" xfId="518"/>
    <cellStyle name="Navadno 16" xfId="519"/>
    <cellStyle name="Navadno 16 2" xfId="520"/>
    <cellStyle name="Navadno 16 3" xfId="521"/>
    <cellStyle name="Navadno 17" xfId="522"/>
    <cellStyle name="Navadno 17 2" xfId="523"/>
    <cellStyle name="Navadno 17 3" xfId="524"/>
    <cellStyle name="Navadno 18" xfId="525"/>
    <cellStyle name="Navadno 2" xfId="526"/>
    <cellStyle name="Navadno 2 10" xfId="527"/>
    <cellStyle name="Navadno 2 11" xfId="528"/>
    <cellStyle name="Navadno 2 2" xfId="529"/>
    <cellStyle name="Navadno 2 2 2" xfId="530"/>
    <cellStyle name="Navadno 2 2_130102_EI_popis_vrtec_PZI" xfId="531"/>
    <cellStyle name="Navadno 2 3" xfId="532"/>
    <cellStyle name="Navadno 2 4" xfId="533"/>
    <cellStyle name="Navadno 2 5" xfId="534"/>
    <cellStyle name="Navadno 2 6" xfId="535"/>
    <cellStyle name="Navadno 2 7" xfId="536"/>
    <cellStyle name="Navadno 2 8" xfId="537"/>
    <cellStyle name="Navadno 2 9" xfId="538"/>
    <cellStyle name="Navadno 3" xfId="539"/>
    <cellStyle name="Navadno 3 11" xfId="540"/>
    <cellStyle name="Navadno 3 11 10" xfId="541"/>
    <cellStyle name="Navadno 3 11 10 2" xfId="542"/>
    <cellStyle name="Navadno 3 11 10 2 2" xfId="543"/>
    <cellStyle name="Navadno 3 11 10 2 2 2" xfId="544"/>
    <cellStyle name="Navadno 3 11 10 2 2 3" xfId="545"/>
    <cellStyle name="Navadno 3 11 10 2 2_130102_EI_popis_vrtec_PZI" xfId="546"/>
    <cellStyle name="Navadno 3 11 10 2 3" xfId="547"/>
    <cellStyle name="Navadno 3 11 10 2 4" xfId="548"/>
    <cellStyle name="Navadno 3 11 10 2_130102_EI_popis_vrtec_PZI" xfId="549"/>
    <cellStyle name="Navadno 3 11 10 3" xfId="550"/>
    <cellStyle name="Navadno 3 11 10 3 2" xfId="551"/>
    <cellStyle name="Navadno 3 11 10 3 3" xfId="552"/>
    <cellStyle name="Navadno 3 11 10 3_130102_EI_popis_vrtec_PZI" xfId="553"/>
    <cellStyle name="Navadno 3 11 10 4" xfId="554"/>
    <cellStyle name="Navadno 3 11 10 4 2" xfId="555"/>
    <cellStyle name="Navadno 3 11 10 4 3" xfId="556"/>
    <cellStyle name="Navadno 3 11 10 4_130102_EI_popis_vrtec_PZI" xfId="557"/>
    <cellStyle name="Navadno 3 11 10 5" xfId="558"/>
    <cellStyle name="Navadno 3 11 10 6" xfId="559"/>
    <cellStyle name="Navadno 3 11 10_130102_EI_popis_vrtec_PZI" xfId="560"/>
    <cellStyle name="Navadno 3 11 11" xfId="561"/>
    <cellStyle name="Navadno 3 11 11 2" xfId="562"/>
    <cellStyle name="Navadno 3 11 11 2 2" xfId="563"/>
    <cellStyle name="Navadno 3 11 11 2 2 2" xfId="564"/>
    <cellStyle name="Navadno 3 11 11 2 2 3" xfId="565"/>
    <cellStyle name="Navadno 3 11 11 2 2_130102_EI_popis_vrtec_PZI" xfId="566"/>
    <cellStyle name="Navadno 3 11 11 2 3" xfId="567"/>
    <cellStyle name="Navadno 3 11 11 2 4" xfId="568"/>
    <cellStyle name="Navadno 3 11 11 2_130102_EI_popis_vrtec_PZI" xfId="569"/>
    <cellStyle name="Navadno 3 11 11 3" xfId="570"/>
    <cellStyle name="Navadno 3 11 11 3 2" xfId="571"/>
    <cellStyle name="Navadno 3 11 11 3 3" xfId="572"/>
    <cellStyle name="Navadno 3 11 11 3_130102_EI_popis_vrtec_PZI" xfId="573"/>
    <cellStyle name="Navadno 3 11 11 4" xfId="574"/>
    <cellStyle name="Navadno 3 11 11 4 2" xfId="575"/>
    <cellStyle name="Navadno 3 11 11 4 3" xfId="576"/>
    <cellStyle name="Navadno 3 11 11 4_130102_EI_popis_vrtec_PZI" xfId="577"/>
    <cellStyle name="Navadno 3 11 11 5" xfId="578"/>
    <cellStyle name="Navadno 3 11 11 6" xfId="579"/>
    <cellStyle name="Navadno 3 11 11_130102_EI_popis_vrtec_PZI" xfId="580"/>
    <cellStyle name="Navadno 3 11 12" xfId="581"/>
    <cellStyle name="Navadno 3 11 12 2" xfId="582"/>
    <cellStyle name="Navadno 3 11 12 2 2" xfId="583"/>
    <cellStyle name="Navadno 3 11 12 2 3" xfId="584"/>
    <cellStyle name="Navadno 3 11 12 2_130102_EI_popis_vrtec_PZI" xfId="585"/>
    <cellStyle name="Navadno 3 11 12 3" xfId="586"/>
    <cellStyle name="Navadno 3 11 12 4" xfId="587"/>
    <cellStyle name="Navadno 3 11 12_130102_EI_popis_vrtec_PZI" xfId="588"/>
    <cellStyle name="Navadno 3 11 13" xfId="589"/>
    <cellStyle name="Navadno 3 11 13 2" xfId="590"/>
    <cellStyle name="Navadno 3 11 13 3" xfId="591"/>
    <cellStyle name="Navadno 3 11 13_130102_EI_popis_vrtec_PZI" xfId="592"/>
    <cellStyle name="Navadno 3 11 14" xfId="593"/>
    <cellStyle name="Navadno 3 11 14 2" xfId="594"/>
    <cellStyle name="Navadno 3 11 14 3" xfId="595"/>
    <cellStyle name="Navadno 3 11 14_130102_EI_popis_vrtec_PZI" xfId="596"/>
    <cellStyle name="Navadno 3 11 15" xfId="597"/>
    <cellStyle name="Navadno 3 11 16" xfId="598"/>
    <cellStyle name="Navadno 3 11 2" xfId="599"/>
    <cellStyle name="Navadno 3 11 2 2" xfId="600"/>
    <cellStyle name="Navadno 3 11 2 2 2" xfId="601"/>
    <cellStyle name="Navadno 3 11 2 2 2 2" xfId="602"/>
    <cellStyle name="Navadno 3 11 2 2 2 3" xfId="603"/>
    <cellStyle name="Navadno 3 11 2 2 2_130102_EI_popis_vrtec_PZI" xfId="604"/>
    <cellStyle name="Navadno 3 11 2 2 3" xfId="605"/>
    <cellStyle name="Navadno 3 11 2 2 4" xfId="606"/>
    <cellStyle name="Navadno 3 11 2 2_130102_EI_popis_vrtec_PZI" xfId="607"/>
    <cellStyle name="Navadno 3 11 2 3" xfId="608"/>
    <cellStyle name="Navadno 3 11 2 3 2" xfId="609"/>
    <cellStyle name="Navadno 3 11 2 3 3" xfId="610"/>
    <cellStyle name="Navadno 3 11 2 3_130102_EI_popis_vrtec_PZI" xfId="611"/>
    <cellStyle name="Navadno 3 11 2 4" xfId="612"/>
    <cellStyle name="Navadno 3 11 2 4 2" xfId="613"/>
    <cellStyle name="Navadno 3 11 2 4 3" xfId="614"/>
    <cellStyle name="Navadno 3 11 2 4_130102_EI_popis_vrtec_PZI" xfId="615"/>
    <cellStyle name="Navadno 3 11 2 5" xfId="616"/>
    <cellStyle name="Navadno 3 11 2 6" xfId="617"/>
    <cellStyle name="Navadno 3 11 2_130102_EI_popis_vrtec_PZI" xfId="618"/>
    <cellStyle name="Navadno 3 11 3" xfId="619"/>
    <cellStyle name="Navadno 3 11 3 2" xfId="620"/>
    <cellStyle name="Navadno 3 11 3 2 2" xfId="621"/>
    <cellStyle name="Navadno 3 11 3 2 2 2" xfId="622"/>
    <cellStyle name="Navadno 3 11 3 2 2 3" xfId="623"/>
    <cellStyle name="Navadno 3 11 3 2 2_130102_EI_popis_vrtec_PZI" xfId="624"/>
    <cellStyle name="Navadno 3 11 3 2 3" xfId="625"/>
    <cellStyle name="Navadno 3 11 3 2 4" xfId="626"/>
    <cellStyle name="Navadno 3 11 3 2_130102_EI_popis_vrtec_PZI" xfId="627"/>
    <cellStyle name="Navadno 3 11 3 3" xfId="628"/>
    <cellStyle name="Navadno 3 11 3 3 2" xfId="629"/>
    <cellStyle name="Navadno 3 11 3 3 3" xfId="630"/>
    <cellStyle name="Navadno 3 11 3 3_130102_EI_popis_vrtec_PZI" xfId="631"/>
    <cellStyle name="Navadno 3 11 3 4" xfId="632"/>
    <cellStyle name="Navadno 3 11 3 4 2" xfId="633"/>
    <cellStyle name="Navadno 3 11 3 4 3" xfId="634"/>
    <cellStyle name="Navadno 3 11 3 4_130102_EI_popis_vrtec_PZI" xfId="635"/>
    <cellStyle name="Navadno 3 11 3 5" xfId="636"/>
    <cellStyle name="Navadno 3 11 3 6" xfId="637"/>
    <cellStyle name="Navadno 3 11 3_130102_EI_popis_vrtec_PZI" xfId="638"/>
    <cellStyle name="Navadno 3 11 4" xfId="639"/>
    <cellStyle name="Navadno 3 11 4 2" xfId="640"/>
    <cellStyle name="Navadno 3 11 4 2 2" xfId="641"/>
    <cellStyle name="Navadno 3 11 4 2 2 2" xfId="642"/>
    <cellStyle name="Navadno 3 11 4 2 2 3" xfId="643"/>
    <cellStyle name="Navadno 3 11 4 2 2_130102_EI_popis_vrtec_PZI" xfId="644"/>
    <cellStyle name="Navadno 3 11 4 2 3" xfId="645"/>
    <cellStyle name="Navadno 3 11 4 2 4" xfId="646"/>
    <cellStyle name="Navadno 3 11 4 2_130102_EI_popis_vrtec_PZI" xfId="647"/>
    <cellStyle name="Navadno 3 11 4 3" xfId="648"/>
    <cellStyle name="Navadno 3 11 4 3 2" xfId="649"/>
    <cellStyle name="Navadno 3 11 4 3 3" xfId="650"/>
    <cellStyle name="Navadno 3 11 4 3_130102_EI_popis_vrtec_PZI" xfId="651"/>
    <cellStyle name="Navadno 3 11 4 4" xfId="652"/>
    <cellStyle name="Navadno 3 11 4 4 2" xfId="653"/>
    <cellStyle name="Navadno 3 11 4 4 3" xfId="654"/>
    <cellStyle name="Navadno 3 11 4 4_130102_EI_popis_vrtec_PZI" xfId="655"/>
    <cellStyle name="Navadno 3 11 4 5" xfId="656"/>
    <cellStyle name="Navadno 3 11 4 6" xfId="657"/>
    <cellStyle name="Navadno 3 11 4_130102_EI_popis_vrtec_PZI" xfId="658"/>
    <cellStyle name="Navadno 3 11 5" xfId="659"/>
    <cellStyle name="Navadno 3 11 5 2" xfId="660"/>
    <cellStyle name="Navadno 3 11 5 2 2" xfId="661"/>
    <cellStyle name="Navadno 3 11 5 2 2 2" xfId="662"/>
    <cellStyle name="Navadno 3 11 5 2 2 3" xfId="663"/>
    <cellStyle name="Navadno 3 11 5 2 2_130102_EI_popis_vrtec_PZI" xfId="664"/>
    <cellStyle name="Navadno 3 11 5 2 3" xfId="665"/>
    <cellStyle name="Navadno 3 11 5 2 4" xfId="666"/>
    <cellStyle name="Navadno 3 11 5 2_130102_EI_popis_vrtec_PZI" xfId="667"/>
    <cellStyle name="Navadno 3 11 5 3" xfId="668"/>
    <cellStyle name="Navadno 3 11 5 3 2" xfId="669"/>
    <cellStyle name="Navadno 3 11 5 3 3" xfId="670"/>
    <cellStyle name="Navadno 3 11 5 3_130102_EI_popis_vrtec_PZI" xfId="671"/>
    <cellStyle name="Navadno 3 11 5 4" xfId="672"/>
    <cellStyle name="Navadno 3 11 5 4 2" xfId="673"/>
    <cellStyle name="Navadno 3 11 5 4 3" xfId="674"/>
    <cellStyle name="Navadno 3 11 5 4_130102_EI_popis_vrtec_PZI" xfId="675"/>
    <cellStyle name="Navadno 3 11 5 5" xfId="676"/>
    <cellStyle name="Navadno 3 11 5 6" xfId="677"/>
    <cellStyle name="Navadno 3 11 5_130102_EI_popis_vrtec_PZI" xfId="678"/>
    <cellStyle name="Navadno 3 11 6" xfId="679"/>
    <cellStyle name="Navadno 3 11 6 2" xfId="680"/>
    <cellStyle name="Navadno 3 11 6 2 2" xfId="681"/>
    <cellStyle name="Navadno 3 11 6 2 2 2" xfId="682"/>
    <cellStyle name="Navadno 3 11 6 2 2 3" xfId="683"/>
    <cellStyle name="Navadno 3 11 6 2 2_130102_EI_popis_vrtec_PZI" xfId="684"/>
    <cellStyle name="Navadno 3 11 6 2 3" xfId="685"/>
    <cellStyle name="Navadno 3 11 6 2 4" xfId="686"/>
    <cellStyle name="Navadno 3 11 6 2_130102_EI_popis_vrtec_PZI" xfId="687"/>
    <cellStyle name="Navadno 3 11 6 3" xfId="688"/>
    <cellStyle name="Navadno 3 11 6 3 2" xfId="689"/>
    <cellStyle name="Navadno 3 11 6 3 3" xfId="690"/>
    <cellStyle name="Navadno 3 11 6 3_130102_EI_popis_vrtec_PZI" xfId="691"/>
    <cellStyle name="Navadno 3 11 6 4" xfId="692"/>
    <cellStyle name="Navadno 3 11 6 4 2" xfId="693"/>
    <cellStyle name="Navadno 3 11 6 4 3" xfId="694"/>
    <cellStyle name="Navadno 3 11 6 4_130102_EI_popis_vrtec_PZI" xfId="695"/>
    <cellStyle name="Navadno 3 11 6 5" xfId="696"/>
    <cellStyle name="Navadno 3 11 6 6" xfId="697"/>
    <cellStyle name="Navadno 3 11 6_130102_EI_popis_vrtec_PZI" xfId="698"/>
    <cellStyle name="Navadno 3 11 7" xfId="699"/>
    <cellStyle name="Navadno 3 11 7 2" xfId="700"/>
    <cellStyle name="Navadno 3 11 7 2 2" xfId="701"/>
    <cellStyle name="Navadno 3 11 7 2 2 2" xfId="702"/>
    <cellStyle name="Navadno 3 11 7 2 2 3" xfId="703"/>
    <cellStyle name="Navadno 3 11 7 2 2_130102_EI_popis_vrtec_PZI" xfId="704"/>
    <cellStyle name="Navadno 3 11 7 2 3" xfId="705"/>
    <cellStyle name="Navadno 3 11 7 2 4" xfId="706"/>
    <cellStyle name="Navadno 3 11 7 2_130102_EI_popis_vrtec_PZI" xfId="707"/>
    <cellStyle name="Navadno 3 11 7 3" xfId="708"/>
    <cellStyle name="Navadno 3 11 7 3 2" xfId="709"/>
    <cellStyle name="Navadno 3 11 7 3 3" xfId="710"/>
    <cellStyle name="Navadno 3 11 7 3_130102_EI_popis_vrtec_PZI" xfId="711"/>
    <cellStyle name="Navadno 3 11 7 4" xfId="712"/>
    <cellStyle name="Navadno 3 11 7 4 2" xfId="713"/>
    <cellStyle name="Navadno 3 11 7 4 3" xfId="714"/>
    <cellStyle name="Navadno 3 11 7 4_130102_EI_popis_vrtec_PZI" xfId="715"/>
    <cellStyle name="Navadno 3 11 7 5" xfId="716"/>
    <cellStyle name="Navadno 3 11 7 6" xfId="717"/>
    <cellStyle name="Navadno 3 11 7_130102_EI_popis_vrtec_PZI" xfId="718"/>
    <cellStyle name="Navadno 3 11 8" xfId="719"/>
    <cellStyle name="Navadno 3 11 8 2" xfId="720"/>
    <cellStyle name="Navadno 3 11 8 2 2" xfId="721"/>
    <cellStyle name="Navadno 3 11 8 2 2 2" xfId="722"/>
    <cellStyle name="Navadno 3 11 8 2 2 3" xfId="723"/>
    <cellStyle name="Navadno 3 11 8 2 2_130102_EI_popis_vrtec_PZI" xfId="724"/>
    <cellStyle name="Navadno 3 11 8 2 3" xfId="725"/>
    <cellStyle name="Navadno 3 11 8 2 4" xfId="726"/>
    <cellStyle name="Navadno 3 11 8 2_130102_EI_popis_vrtec_PZI" xfId="727"/>
    <cellStyle name="Navadno 3 11 8 3" xfId="728"/>
    <cellStyle name="Navadno 3 11 8 3 2" xfId="729"/>
    <cellStyle name="Navadno 3 11 8 3 3" xfId="730"/>
    <cellStyle name="Navadno 3 11 8 3_130102_EI_popis_vrtec_PZI" xfId="731"/>
    <cellStyle name="Navadno 3 11 8 4" xfId="732"/>
    <cellStyle name="Navadno 3 11 8 4 2" xfId="733"/>
    <cellStyle name="Navadno 3 11 8 4 3" xfId="734"/>
    <cellStyle name="Navadno 3 11 8 4_130102_EI_popis_vrtec_PZI" xfId="735"/>
    <cellStyle name="Navadno 3 11 8 5" xfId="736"/>
    <cellStyle name="Navadno 3 11 8 6" xfId="737"/>
    <cellStyle name="Navadno 3 11 8_130102_EI_popis_vrtec_PZI" xfId="738"/>
    <cellStyle name="Navadno 3 11 9" xfId="739"/>
    <cellStyle name="Navadno 3 11 9 2" xfId="740"/>
    <cellStyle name="Navadno 3 11 9 2 2" xfId="741"/>
    <cellStyle name="Navadno 3 11 9 2 2 2" xfId="742"/>
    <cellStyle name="Navadno 3 11 9 2 2 3" xfId="743"/>
    <cellStyle name="Navadno 3 11 9 2 2_130102_EI_popis_vrtec_PZI" xfId="744"/>
    <cellStyle name="Navadno 3 11 9 2 3" xfId="745"/>
    <cellStyle name="Navadno 3 11 9 2 4" xfId="746"/>
    <cellStyle name="Navadno 3 11 9 2_130102_EI_popis_vrtec_PZI" xfId="747"/>
    <cellStyle name="Navadno 3 11 9 3" xfId="748"/>
    <cellStyle name="Navadno 3 11 9 3 2" xfId="749"/>
    <cellStyle name="Navadno 3 11 9 3 3" xfId="750"/>
    <cellStyle name="Navadno 3 11 9 3_130102_EI_popis_vrtec_PZI" xfId="751"/>
    <cellStyle name="Navadno 3 11 9 4" xfId="752"/>
    <cellStyle name="Navadno 3 11 9 4 2" xfId="753"/>
    <cellStyle name="Navadno 3 11 9 4 3" xfId="754"/>
    <cellStyle name="Navadno 3 11 9 4_130102_EI_popis_vrtec_PZI" xfId="755"/>
    <cellStyle name="Navadno 3 11 9 5" xfId="756"/>
    <cellStyle name="Navadno 3 11 9 6" xfId="757"/>
    <cellStyle name="Navadno 3 11 9_130102_EI_popis_vrtec_PZI" xfId="758"/>
    <cellStyle name="Navadno 3 11_130102_EI_popis_vrtec_PZI" xfId="759"/>
    <cellStyle name="Navadno 3 2" xfId="760"/>
    <cellStyle name="Navadno 3 3" xfId="761"/>
    <cellStyle name="Navadno 3 4" xfId="762"/>
    <cellStyle name="Navadno 3 5" xfId="763"/>
    <cellStyle name="Navadno 3 6" xfId="764"/>
    <cellStyle name="Navadno 3 7" xfId="765"/>
    <cellStyle name="Navadno 3 8" xfId="766"/>
    <cellStyle name="Navadno 3 9" xfId="767"/>
    <cellStyle name="Navadno 3_130102_EI_popis_vrtec_PZI" xfId="768"/>
    <cellStyle name="Navadno 4" xfId="769"/>
    <cellStyle name="Navadno 4 2" xfId="770"/>
    <cellStyle name="Navadno 4 3" xfId="771"/>
    <cellStyle name="Navadno 4 3 2" xfId="772"/>
    <cellStyle name="Navadno 4 3 2 2" xfId="773"/>
    <cellStyle name="Navadno 4 3 2 3" xfId="774"/>
    <cellStyle name="Navadno 4 3 2_130102_EI_popis_vrtec_PZI" xfId="775"/>
    <cellStyle name="Navadno 4 3 3" xfId="776"/>
    <cellStyle name="Navadno 4 3 4" xfId="777"/>
    <cellStyle name="Navadno 4 3_130102_EI_popis_vrtec_PZI" xfId="778"/>
    <cellStyle name="Navadno 4 4" xfId="779"/>
    <cellStyle name="Navadno 4 4 2" xfId="780"/>
    <cellStyle name="Navadno 4 4 3" xfId="781"/>
    <cellStyle name="Navadno 4 4_130102_EI_popis_vrtec_PZI" xfId="782"/>
    <cellStyle name="Navadno 4 5" xfId="783"/>
    <cellStyle name="Navadno 4 6" xfId="784"/>
    <cellStyle name="Navadno 4 7" xfId="785"/>
    <cellStyle name="Navadno 4 8" xfId="786"/>
    <cellStyle name="Navadno 5" xfId="787"/>
    <cellStyle name="Navadno 5 2" xfId="788"/>
    <cellStyle name="Navadno 5 2 2" xfId="789"/>
    <cellStyle name="Navadno 5 2 3" xfId="790"/>
    <cellStyle name="Navadno 5 2_130102_EI_popis_vrtec_PZI" xfId="791"/>
    <cellStyle name="Navadno 5 3" xfId="792"/>
    <cellStyle name="Navadno 5 4" xfId="793"/>
    <cellStyle name="Navadno 5 5" xfId="794"/>
    <cellStyle name="Navadno 6" xfId="795"/>
    <cellStyle name="Navadno 6 2" xfId="796"/>
    <cellStyle name="Navadno 6 3" xfId="797"/>
    <cellStyle name="Navadno 7" xfId="798"/>
    <cellStyle name="Navadno 72" xfId="799"/>
    <cellStyle name="Navadno 72 2" xfId="800"/>
    <cellStyle name="Navadno 72 3" xfId="801"/>
    <cellStyle name="Navadno 8" xfId="802"/>
    <cellStyle name="Navadno 8 2" xfId="803"/>
    <cellStyle name="Navadno 80" xfId="804"/>
    <cellStyle name="Navadno 80 2" xfId="805"/>
    <cellStyle name="Navadno 80 3" xfId="806"/>
    <cellStyle name="Navadno 81" xfId="807"/>
    <cellStyle name="Navadno 81 2" xfId="808"/>
    <cellStyle name="Navadno 81 3" xfId="809"/>
    <cellStyle name="Navadno 9" xfId="810"/>
    <cellStyle name="Navadno_100527_popis_4.2_brez skritih" xfId="811"/>
    <cellStyle name="Navadno_FORMULA" xfId="812"/>
    <cellStyle name="Navadno_PRAZ" xfId="813"/>
    <cellStyle name="Navadno_PRAZ 2" xfId="814"/>
    <cellStyle name="Navadno_PRAZ 5" xfId="815"/>
    <cellStyle name="Navadno_PRAZ 7" xfId="816"/>
    <cellStyle name="Navadno_RAZDELILCI2" xfId="817"/>
    <cellStyle name="Navadno_STRELOVOD" xfId="818"/>
    <cellStyle name="Navadno_STRELOVOD 2" xfId="819"/>
    <cellStyle name="Navadno_STRELOVOD 2 2" xfId="820"/>
    <cellStyle name="Navadno_SVETILA " xfId="821"/>
    <cellStyle name="Navadno_SVETILA  2" xfId="822"/>
    <cellStyle name="Navadno_Varnost ICIT 2" xfId="823"/>
    <cellStyle name="Neutral" xfId="833"/>
    <cellStyle name="Neutral 2 2" xfId="824"/>
    <cellStyle name="Neutral 2 3" xfId="825"/>
    <cellStyle name="Neutral 3 2" xfId="826"/>
    <cellStyle name="Neutral 3 3" xfId="827"/>
    <cellStyle name="Neutral 4 2" xfId="828"/>
    <cellStyle name="Neutral 4 3" xfId="829"/>
    <cellStyle name="Neutral 5 2" xfId="830"/>
    <cellStyle name="Neutral 5 3" xfId="831"/>
    <cellStyle name="Neutral_aa osnova za ponudbe" xfId="832"/>
    <cellStyle name="Nevtralno 2" xfId="834"/>
    <cellStyle name="Normal" xfId="0" builtinId="0"/>
    <cellStyle name="Normal 10" xfId="835"/>
    <cellStyle name="Normal 10 10" xfId="836"/>
    <cellStyle name="Normal 10 11" xfId="837"/>
    <cellStyle name="Normal 10 2" xfId="838"/>
    <cellStyle name="Normal 10 3" xfId="839"/>
    <cellStyle name="Normal 10 4" xfId="840"/>
    <cellStyle name="Normal 10 5" xfId="841"/>
    <cellStyle name="Normal 10 6" xfId="842"/>
    <cellStyle name="Normal 10 7" xfId="843"/>
    <cellStyle name="Normal 10 8" xfId="844"/>
    <cellStyle name="Normal 10 9" xfId="845"/>
    <cellStyle name="Normal 10_KONTROLA PRISTOPA" xfId="846"/>
    <cellStyle name="Normal 11" xfId="847"/>
    <cellStyle name="Normal 11 2" xfId="848"/>
    <cellStyle name="Normal 11 3" xfId="849"/>
    <cellStyle name="Normal 12" xfId="850"/>
    <cellStyle name="Normal 12 2" xfId="851"/>
    <cellStyle name="Normal 12 2 2" xfId="852"/>
    <cellStyle name="Normal 12 3" xfId="853"/>
    <cellStyle name="Normal 12_KONTROLA PRISTOPA" xfId="854"/>
    <cellStyle name="Normal 14" xfId="855"/>
    <cellStyle name="Normal 14 10" xfId="856"/>
    <cellStyle name="Normal 14 11" xfId="857"/>
    <cellStyle name="Normal 14 12" xfId="858"/>
    <cellStyle name="Normal 14 2" xfId="859"/>
    <cellStyle name="Normal 14 2 2" xfId="860"/>
    <cellStyle name="Normal 14 3" xfId="861"/>
    <cellStyle name="Normal 14 3 2" xfId="862"/>
    <cellStyle name="Normal 14 4" xfId="863"/>
    <cellStyle name="Normal 14 5" xfId="864"/>
    <cellStyle name="Normal 14 6" xfId="865"/>
    <cellStyle name="Normal 14 7" xfId="866"/>
    <cellStyle name="Normal 14 8" xfId="867"/>
    <cellStyle name="Normal 14 9" xfId="868"/>
    <cellStyle name="Normal 14_KONTROLA PRISTOPA" xfId="869"/>
    <cellStyle name="Normal 2" xfId="870"/>
    <cellStyle name="Normal 2 10" xfId="871"/>
    <cellStyle name="normal 2 11" xfId="872"/>
    <cellStyle name="normal 2 12" xfId="873"/>
    <cellStyle name="normal 2 13" xfId="874"/>
    <cellStyle name="normal 2 14" xfId="875"/>
    <cellStyle name="normal 2 15" xfId="876"/>
    <cellStyle name="normal 2 16" xfId="877"/>
    <cellStyle name="normal 2 2" xfId="878"/>
    <cellStyle name="normal 2 3" xfId="879"/>
    <cellStyle name="Normal 2 4" xfId="880"/>
    <cellStyle name="Normal 2 5" xfId="881"/>
    <cellStyle name="Normal 2 6" xfId="882"/>
    <cellStyle name="Normal 2 7" xfId="883"/>
    <cellStyle name="Normal 2 8" xfId="884"/>
    <cellStyle name="Normal 2 9" xfId="885"/>
    <cellStyle name="Normal 2_aa osnova za ponudbe" xfId="886"/>
    <cellStyle name="Normal 3" xfId="887"/>
    <cellStyle name="normal 3 10" xfId="888"/>
    <cellStyle name="Normal 3 2" xfId="889"/>
    <cellStyle name="Normal 3 3" xfId="890"/>
    <cellStyle name="Normal 3 4" xfId="891"/>
    <cellStyle name="normal 3 5" xfId="892"/>
    <cellStyle name="normal 3 6" xfId="893"/>
    <cellStyle name="normal 3 7" xfId="894"/>
    <cellStyle name="normal 3 8" xfId="895"/>
    <cellStyle name="normal 3 9" xfId="896"/>
    <cellStyle name="Normal 3_aa osnova za ponudbe" xfId="897"/>
    <cellStyle name="Normal 35" xfId="898"/>
    <cellStyle name="Normal 4" xfId="899"/>
    <cellStyle name="Normal 4 2" xfId="900"/>
    <cellStyle name="Normal 4 3" xfId="901"/>
    <cellStyle name="Normal 4_aa osnova za ponudbe" xfId="902"/>
    <cellStyle name="Normal 5" xfId="903"/>
    <cellStyle name="Normal 54" xfId="904"/>
    <cellStyle name="Normal 6" xfId="905"/>
    <cellStyle name="Normal 7" xfId="906"/>
    <cellStyle name="Normal 7 2" xfId="907"/>
    <cellStyle name="Normal 8" xfId="908"/>
    <cellStyle name="Normal 9" xfId="909"/>
    <cellStyle name="Normal_Sheet1" xfId="910"/>
    <cellStyle name="Normale_CCTV Price List Jan-Jun 2005" xfId="911"/>
    <cellStyle name="normální_List1" xfId="912"/>
    <cellStyle name="Note" xfId="923"/>
    <cellStyle name="Note 2 2" xfId="913"/>
    <cellStyle name="Note 2 3" xfId="914"/>
    <cellStyle name="Note 3 2" xfId="915"/>
    <cellStyle name="Note 3 3" xfId="916"/>
    <cellStyle name="Note 4 2" xfId="917"/>
    <cellStyle name="Note 4 3" xfId="918"/>
    <cellStyle name="Note 5 2" xfId="919"/>
    <cellStyle name="Note 5 3" xfId="920"/>
    <cellStyle name="Odstotek 2" xfId="921"/>
    <cellStyle name="Odstotek 5" xfId="922"/>
    <cellStyle name="Opomba 2" xfId="924"/>
    <cellStyle name="Opomba 2 2" xfId="925"/>
    <cellStyle name="Opomba 2 3" xfId="926"/>
    <cellStyle name="Opomba 2 4" xfId="927"/>
    <cellStyle name="Opomba 2 5" xfId="928"/>
    <cellStyle name="Opomba 3" xfId="929"/>
    <cellStyle name="Opomba 3 2" xfId="930"/>
    <cellStyle name="Opomba 3 3" xfId="931"/>
    <cellStyle name="Opomba 3 4" xfId="932"/>
    <cellStyle name="Opomba 4" xfId="933"/>
    <cellStyle name="Opomba 4 2" xfId="934"/>
    <cellStyle name="Opomba 4 3" xfId="935"/>
    <cellStyle name="Opomba 5" xfId="936"/>
    <cellStyle name="Opomba 5 2" xfId="937"/>
    <cellStyle name="Opomba 5 3" xfId="938"/>
    <cellStyle name="Opomba 6" xfId="939"/>
    <cellStyle name="Opomba 6 2" xfId="940"/>
    <cellStyle name="Opomba 6 3" xfId="941"/>
    <cellStyle name="Opomba 7" xfId="942"/>
    <cellStyle name="Opomba 8" xfId="943"/>
    <cellStyle name="Opomba 9" xfId="944"/>
    <cellStyle name="Output" xfId="945"/>
    <cellStyle name="Output 2 2" xfId="946"/>
    <cellStyle name="Output 2 3" xfId="947"/>
    <cellStyle name="Output 3 2" xfId="948"/>
    <cellStyle name="Output 3 3" xfId="949"/>
    <cellStyle name="Output 4 2" xfId="950"/>
    <cellStyle name="Output 4 3" xfId="951"/>
    <cellStyle name="Output 5 2" xfId="952"/>
    <cellStyle name="Output 5 3" xfId="953"/>
    <cellStyle name="Output_aa osnova za ponudbe" xfId="954"/>
    <cellStyle name="Percent 2" xfId="955"/>
    <cellStyle name="Percent 3" xfId="956"/>
    <cellStyle name="Pomoc" xfId="958"/>
    <cellStyle name="Poudarek1 2" xfId="960"/>
    <cellStyle name="Poudarek2 2" xfId="962"/>
    <cellStyle name="Poudarek3 2" xfId="964"/>
    <cellStyle name="Poudarek4 2" xfId="966"/>
    <cellStyle name="Poudarek5 2" xfId="968"/>
    <cellStyle name="Poudarek6 2" xfId="970"/>
    <cellStyle name="Preveri celico 2" xfId="973"/>
    <cellStyle name="PRVA VRSTA Element delo" xfId="974"/>
    <cellStyle name="PRVA VRSTA Element delo 2" xfId="975"/>
    <cellStyle name="PRVA VRSTA Element delo 2 2" xfId="976"/>
    <cellStyle name="PRVA VRSTA Element delo 3" xfId="977"/>
    <cellStyle name="PRVA VRSTA Element delo 3 2" xfId="978"/>
    <cellStyle name="PRVA VRSTA Element delo 3_aa osnova za ponudbe" xfId="979"/>
    <cellStyle name="PRVA VRSTA Element delo 4" xfId="980"/>
    <cellStyle name="PRVA VRSTA Element delo_2746-126-Apl-OŠ-SB-pvn-plin-vvn-video-ure-ozv" xfId="981"/>
    <cellStyle name="Računanje 2" xfId="983"/>
    <cellStyle name="Rekapitulacija" xfId="984"/>
    <cellStyle name="Result" xfId="985"/>
    <cellStyle name="Result2" xfId="986"/>
    <cellStyle name="Sheet Title" xfId="987"/>
    <cellStyle name="Skupaj cena" xfId="988"/>
    <cellStyle name="Skupaj cena 2" xfId="989"/>
    <cellStyle name="Skupaj cena 2 2" xfId="990"/>
    <cellStyle name="Skupaj cena 2 2 2" xfId="991"/>
    <cellStyle name="Skupaj cena 3" xfId="992"/>
    <cellStyle name="Skupaj cena 4" xfId="993"/>
    <cellStyle name="Skupaj cena 4 2" xfId="994"/>
    <cellStyle name="Skupaj cena 5" xfId="995"/>
    <cellStyle name="Skupaj cena_2746-126-Apl-OŠ-SB-pvn-plin-vvn-video-ure-ozv" xfId="996"/>
    <cellStyle name="Slabo 2" xfId="998"/>
    <cellStyle name="Slog 1" xfId="999"/>
    <cellStyle name="Slog 1 2" xfId="1000"/>
    <cellStyle name="Slog 1 2 2" xfId="1001"/>
    <cellStyle name="Standard_quote" xfId="1002"/>
    <cellStyle name="Style 1" xfId="1003"/>
    <cellStyle name="Style 1 2" xfId="1004"/>
    <cellStyle name="tekst-levo" xfId="1005"/>
    <cellStyle name="tekst-levo 2" xfId="1006"/>
    <cellStyle name="Title" xfId="1007"/>
    <cellStyle name="Title 2 2" xfId="1008"/>
    <cellStyle name="Title 2 3" xfId="1009"/>
    <cellStyle name="Title 3 2" xfId="1010"/>
    <cellStyle name="Title 3 3" xfId="1011"/>
    <cellStyle name="Title 4 2" xfId="1012"/>
    <cellStyle name="Title 4 3" xfId="1013"/>
    <cellStyle name="Title 5 2" xfId="1014"/>
    <cellStyle name="Title 5 3" xfId="1015"/>
    <cellStyle name="Title_aa osnova za ponudbe" xfId="1016"/>
    <cellStyle name="Total" xfId="1048"/>
    <cellStyle name="Total 10 2" xfId="1017"/>
    <cellStyle name="Total 10 3" xfId="1018"/>
    <cellStyle name="Total 2 2" xfId="1019"/>
    <cellStyle name="Total 2 3" xfId="1020"/>
    <cellStyle name="Total 3 2" xfId="1021"/>
    <cellStyle name="Total 3 3" xfId="1022"/>
    <cellStyle name="Total 4 2" xfId="1023"/>
    <cellStyle name="Total 4 3" xfId="1024"/>
    <cellStyle name="Total 5 2" xfId="1025"/>
    <cellStyle name="Total 5 3" xfId="1026"/>
    <cellStyle name="Total 6 2" xfId="1027"/>
    <cellStyle name="Total 6 3" xfId="1028"/>
    <cellStyle name="Total 7 2" xfId="1029"/>
    <cellStyle name="Total 7 3" xfId="1030"/>
    <cellStyle name="Total 8 2" xfId="1031"/>
    <cellStyle name="Total 8 3" xfId="1032"/>
    <cellStyle name="Total 9 2" xfId="1033"/>
    <cellStyle name="Total 9 3" xfId="1034"/>
    <cellStyle name="Total_aa osnova za ponudbe" xfId="1035"/>
    <cellStyle name="Valuta 2" xfId="1036"/>
    <cellStyle name="Vejica 2" xfId="1037"/>
    <cellStyle name="Vejica 2 2" xfId="1038"/>
    <cellStyle name="Vejica 2 2 2" xfId="1039"/>
    <cellStyle name="Vejica 2 3" xfId="1040"/>
    <cellStyle name="Vejica 2 4" xfId="1041"/>
    <cellStyle name="Vejica 2 5" xfId="1042"/>
    <cellStyle name="Vejica 3" xfId="1043"/>
    <cellStyle name="Vejica 3 2" xfId="1044"/>
    <cellStyle name="Vejica_popis-splošno-zun.ured" xfId="1045"/>
    <cellStyle name="Vnos 2" xfId="1047"/>
    <cellStyle name="Warning Text" xfId="1049"/>
    <cellStyle name="Warning Text 2 2" xfId="1050"/>
    <cellStyle name="Warning Text 2 3" xfId="1051"/>
    <cellStyle name="Warning Text 3 2" xfId="1052"/>
    <cellStyle name="Warning Text 3 3" xfId="1053"/>
    <cellStyle name="Warning Text 4 2" xfId="1054"/>
    <cellStyle name="Warning Text 4 3" xfId="1055"/>
    <cellStyle name="Warning Text 5 2" xfId="1056"/>
    <cellStyle name="Warning Text 5 3" xfId="1057"/>
    <cellStyle name="Warning Text_aa osnova za ponudbe" xfId="105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904875</xdr:colOff>
      <xdr:row>0</xdr:row>
      <xdr:rowOff>0</xdr:rowOff>
    </xdr:from>
    <xdr:to>
      <xdr:col>1</xdr:col>
      <xdr:colOff>2292495</xdr:colOff>
      <xdr:row>0</xdr:row>
      <xdr:rowOff>0</xdr:rowOff>
    </xdr:to>
    <xdr:sp macro="" textlink="">
      <xdr:nvSpPr>
        <xdr:cNvPr id="2" name="Besedilo 1">
          <a:extLst>
            <a:ext uri="{FF2B5EF4-FFF2-40B4-BE49-F238E27FC236}">
              <a16:creationId xmlns:a16="http://schemas.microsoft.com/office/drawing/2014/main" xmlns="" id="{2FCDFBEC-4A20-3E09-B4DC-9270E2CE2245}"/>
            </a:ext>
          </a:extLst>
        </xdr:cNvPr>
        <xdr:cNvSpPr txBox="1">
          <a:spLocks noChangeArrowheads="1"/>
        </xdr:cNvSpPr>
      </xdr:nvSpPr>
      <xdr:spPr bwMode="auto">
        <a:xfrm>
          <a:off x="1171575" y="0"/>
          <a:ext cx="139065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sl-SI" sz="1000" b="0" i="0" u="none" strike="noStrike" baseline="0">
              <a:solidFill>
                <a:srgbClr val="000000"/>
              </a:solidFill>
              <a:latin typeface="Arial"/>
              <a:cs typeface="Arial"/>
            </a:rPr>
            <a:t>JR OB RUSKIH BLOKIH</a:t>
          </a:r>
        </a:p>
        <a:p>
          <a:pPr algn="l" rtl="0">
            <a:defRPr sz="1000"/>
          </a:pPr>
          <a:endParaRPr lang="sl-SI"/>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2</xdr:row>
      <xdr:rowOff>0</xdr:rowOff>
    </xdr:from>
    <xdr:to>
      <xdr:col>3</xdr:col>
      <xdr:colOff>0</xdr:colOff>
      <xdr:row>2</xdr:row>
      <xdr:rowOff>0</xdr:rowOff>
    </xdr:to>
    <xdr:sp macro="" textlink="">
      <xdr:nvSpPr>
        <xdr:cNvPr id="1527471" name="Line 271">
          <a:extLst>
            <a:ext uri="{FF2B5EF4-FFF2-40B4-BE49-F238E27FC236}">
              <a16:creationId xmlns:a16="http://schemas.microsoft.com/office/drawing/2014/main" xmlns="" id="{760308E4-A256-FEDC-C162-D2CBE6E9E3A3}"/>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72" name="Line 272">
          <a:extLst>
            <a:ext uri="{FF2B5EF4-FFF2-40B4-BE49-F238E27FC236}">
              <a16:creationId xmlns:a16="http://schemas.microsoft.com/office/drawing/2014/main" xmlns="" id="{2B22E370-57CA-3701-513E-E5307AD6D2C6}"/>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73" name="Line 273">
          <a:extLst>
            <a:ext uri="{FF2B5EF4-FFF2-40B4-BE49-F238E27FC236}">
              <a16:creationId xmlns:a16="http://schemas.microsoft.com/office/drawing/2014/main" xmlns="" id="{0DB0C34F-276D-D833-8F8A-01A3CC99FFE7}"/>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74" name="Line 274">
          <a:extLst>
            <a:ext uri="{FF2B5EF4-FFF2-40B4-BE49-F238E27FC236}">
              <a16:creationId xmlns:a16="http://schemas.microsoft.com/office/drawing/2014/main" xmlns="" id="{EBCD9A24-C90B-21CA-196A-C16A9ED0388F}"/>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75" name="Line 275">
          <a:extLst>
            <a:ext uri="{FF2B5EF4-FFF2-40B4-BE49-F238E27FC236}">
              <a16:creationId xmlns:a16="http://schemas.microsoft.com/office/drawing/2014/main" xmlns="" id="{EC6E8217-5A64-5C17-C7A4-94A8AEF57AE5}"/>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76" name="Line 276">
          <a:extLst>
            <a:ext uri="{FF2B5EF4-FFF2-40B4-BE49-F238E27FC236}">
              <a16:creationId xmlns:a16="http://schemas.microsoft.com/office/drawing/2014/main" xmlns="" id="{55CD7AD9-9702-1BE7-FCD7-370AF59132F4}"/>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77" name="Line 277">
          <a:extLst>
            <a:ext uri="{FF2B5EF4-FFF2-40B4-BE49-F238E27FC236}">
              <a16:creationId xmlns:a16="http://schemas.microsoft.com/office/drawing/2014/main" xmlns="" id="{5D40E7DF-D046-8000-BE88-D4D8A569D52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78" name="Line 278">
          <a:extLst>
            <a:ext uri="{FF2B5EF4-FFF2-40B4-BE49-F238E27FC236}">
              <a16:creationId xmlns:a16="http://schemas.microsoft.com/office/drawing/2014/main" xmlns="" id="{98E3ACE7-CCDD-8B9A-2D8B-EA1083E17DDB}"/>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79" name="Line 279">
          <a:extLst>
            <a:ext uri="{FF2B5EF4-FFF2-40B4-BE49-F238E27FC236}">
              <a16:creationId xmlns:a16="http://schemas.microsoft.com/office/drawing/2014/main" xmlns="" id="{A83CBB6C-0E0F-184C-3D88-3FA995BFEF7F}"/>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80" name="Line 280">
          <a:extLst>
            <a:ext uri="{FF2B5EF4-FFF2-40B4-BE49-F238E27FC236}">
              <a16:creationId xmlns:a16="http://schemas.microsoft.com/office/drawing/2014/main" xmlns="" id="{C81287D0-C16A-63B2-D5CF-E396EAD4CB09}"/>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81" name="Line 281">
          <a:extLst>
            <a:ext uri="{FF2B5EF4-FFF2-40B4-BE49-F238E27FC236}">
              <a16:creationId xmlns:a16="http://schemas.microsoft.com/office/drawing/2014/main" xmlns="" id="{ED201292-FA51-67B9-C343-D2C50DE0ED1D}"/>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82" name="Line 282">
          <a:extLst>
            <a:ext uri="{FF2B5EF4-FFF2-40B4-BE49-F238E27FC236}">
              <a16:creationId xmlns:a16="http://schemas.microsoft.com/office/drawing/2014/main" xmlns="" id="{A7F3AC7C-7C6B-FF10-ABFC-ED6815B973F4}"/>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83" name="Line 283">
          <a:extLst>
            <a:ext uri="{FF2B5EF4-FFF2-40B4-BE49-F238E27FC236}">
              <a16:creationId xmlns:a16="http://schemas.microsoft.com/office/drawing/2014/main" xmlns="" id="{1AA590A4-F534-3FB0-7D59-0D3B52FBAAF8}"/>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84" name="Line 284">
          <a:extLst>
            <a:ext uri="{FF2B5EF4-FFF2-40B4-BE49-F238E27FC236}">
              <a16:creationId xmlns:a16="http://schemas.microsoft.com/office/drawing/2014/main" xmlns="" id="{CEE72086-6664-2FE6-D0F9-B78031CA6456}"/>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85" name="Line 285">
          <a:extLst>
            <a:ext uri="{FF2B5EF4-FFF2-40B4-BE49-F238E27FC236}">
              <a16:creationId xmlns:a16="http://schemas.microsoft.com/office/drawing/2014/main" xmlns="" id="{D67530D0-FFE2-912A-CFD0-F48DBDBEE019}"/>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86" name="Line 286">
          <a:extLst>
            <a:ext uri="{FF2B5EF4-FFF2-40B4-BE49-F238E27FC236}">
              <a16:creationId xmlns:a16="http://schemas.microsoft.com/office/drawing/2014/main" xmlns="" id="{CD43737A-9A61-1CF7-D129-CB31B123743E}"/>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87" name="Line 287">
          <a:extLst>
            <a:ext uri="{FF2B5EF4-FFF2-40B4-BE49-F238E27FC236}">
              <a16:creationId xmlns:a16="http://schemas.microsoft.com/office/drawing/2014/main" xmlns="" id="{001F0B6A-3377-EEF8-B832-81195241FE38}"/>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88" name="Line 288">
          <a:extLst>
            <a:ext uri="{FF2B5EF4-FFF2-40B4-BE49-F238E27FC236}">
              <a16:creationId xmlns:a16="http://schemas.microsoft.com/office/drawing/2014/main" xmlns="" id="{9DC27E19-84A9-0D0C-428E-C406AA61F6E0}"/>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89" name="Line 289">
          <a:extLst>
            <a:ext uri="{FF2B5EF4-FFF2-40B4-BE49-F238E27FC236}">
              <a16:creationId xmlns:a16="http://schemas.microsoft.com/office/drawing/2014/main" xmlns="" id="{C3C1CECE-EFB8-3CDB-CE39-9BF38569D86D}"/>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90" name="Line 290">
          <a:extLst>
            <a:ext uri="{FF2B5EF4-FFF2-40B4-BE49-F238E27FC236}">
              <a16:creationId xmlns:a16="http://schemas.microsoft.com/office/drawing/2014/main" xmlns="" id="{E0539469-070D-7B91-22D7-24A71C6663E0}"/>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91" name="Line 291">
          <a:extLst>
            <a:ext uri="{FF2B5EF4-FFF2-40B4-BE49-F238E27FC236}">
              <a16:creationId xmlns:a16="http://schemas.microsoft.com/office/drawing/2014/main" xmlns="" id="{F2DAD437-4C57-60B3-D8C4-E2E91D66FB47}"/>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92" name="Line 292">
          <a:extLst>
            <a:ext uri="{FF2B5EF4-FFF2-40B4-BE49-F238E27FC236}">
              <a16:creationId xmlns:a16="http://schemas.microsoft.com/office/drawing/2014/main" xmlns="" id="{449DBA39-FEE6-11D1-A19D-E33460B5839D}"/>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93" name="Line 293">
          <a:extLst>
            <a:ext uri="{FF2B5EF4-FFF2-40B4-BE49-F238E27FC236}">
              <a16:creationId xmlns:a16="http://schemas.microsoft.com/office/drawing/2014/main" xmlns="" id="{6F6F5FFE-46D1-A9FE-6EC7-5053DDCEC0E3}"/>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94" name="Line 294">
          <a:extLst>
            <a:ext uri="{FF2B5EF4-FFF2-40B4-BE49-F238E27FC236}">
              <a16:creationId xmlns:a16="http://schemas.microsoft.com/office/drawing/2014/main" xmlns="" id="{F91250DC-0098-C3E2-2DA2-AA45B0DACFA4}"/>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95" name="Line 295">
          <a:extLst>
            <a:ext uri="{FF2B5EF4-FFF2-40B4-BE49-F238E27FC236}">
              <a16:creationId xmlns:a16="http://schemas.microsoft.com/office/drawing/2014/main" xmlns="" id="{D809CE9A-A263-1068-EF1B-46D2BA813813}"/>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96" name="Line 296">
          <a:extLst>
            <a:ext uri="{FF2B5EF4-FFF2-40B4-BE49-F238E27FC236}">
              <a16:creationId xmlns:a16="http://schemas.microsoft.com/office/drawing/2014/main" xmlns="" id="{EEA3105B-F102-B4AB-09B7-0BE07179B014}"/>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97" name="Line 297">
          <a:extLst>
            <a:ext uri="{FF2B5EF4-FFF2-40B4-BE49-F238E27FC236}">
              <a16:creationId xmlns:a16="http://schemas.microsoft.com/office/drawing/2014/main" xmlns="" id="{F45ADE54-8F97-D8F4-7197-097F6B310D6B}"/>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98" name="Line 298">
          <a:extLst>
            <a:ext uri="{FF2B5EF4-FFF2-40B4-BE49-F238E27FC236}">
              <a16:creationId xmlns:a16="http://schemas.microsoft.com/office/drawing/2014/main" xmlns="" id="{50094B61-93DF-3E3E-6286-FC69B416CFC3}"/>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499" name="Line 299">
          <a:extLst>
            <a:ext uri="{FF2B5EF4-FFF2-40B4-BE49-F238E27FC236}">
              <a16:creationId xmlns:a16="http://schemas.microsoft.com/office/drawing/2014/main" xmlns="" id="{F06B85C4-7B12-8D48-B4E1-0FD877915B0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00" name="Line 300">
          <a:extLst>
            <a:ext uri="{FF2B5EF4-FFF2-40B4-BE49-F238E27FC236}">
              <a16:creationId xmlns:a16="http://schemas.microsoft.com/office/drawing/2014/main" xmlns="" id="{B8813672-D10B-F330-4ABE-74780CBA1CEF}"/>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01" name="Line 301">
          <a:extLst>
            <a:ext uri="{FF2B5EF4-FFF2-40B4-BE49-F238E27FC236}">
              <a16:creationId xmlns:a16="http://schemas.microsoft.com/office/drawing/2014/main" xmlns="" id="{7CA4CA87-CFA7-493C-DE8E-20A46D4995D2}"/>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02" name="Line 302">
          <a:extLst>
            <a:ext uri="{FF2B5EF4-FFF2-40B4-BE49-F238E27FC236}">
              <a16:creationId xmlns:a16="http://schemas.microsoft.com/office/drawing/2014/main" xmlns="" id="{ABFB5488-9633-231F-8EE9-B73D01C5D46B}"/>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03" name="Line 303">
          <a:extLst>
            <a:ext uri="{FF2B5EF4-FFF2-40B4-BE49-F238E27FC236}">
              <a16:creationId xmlns:a16="http://schemas.microsoft.com/office/drawing/2014/main" xmlns="" id="{59EF7AE0-08FD-5843-FDE4-F9BF5455370B}"/>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04" name="Line 304">
          <a:extLst>
            <a:ext uri="{FF2B5EF4-FFF2-40B4-BE49-F238E27FC236}">
              <a16:creationId xmlns:a16="http://schemas.microsoft.com/office/drawing/2014/main" xmlns="" id="{40297DB7-AE89-E70C-1FD2-08B03615E561}"/>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05" name="Line 305">
          <a:extLst>
            <a:ext uri="{FF2B5EF4-FFF2-40B4-BE49-F238E27FC236}">
              <a16:creationId xmlns:a16="http://schemas.microsoft.com/office/drawing/2014/main" xmlns="" id="{AACE6835-7C1A-9EA5-4666-D78E357A6EC8}"/>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06" name="Line 306">
          <a:extLst>
            <a:ext uri="{FF2B5EF4-FFF2-40B4-BE49-F238E27FC236}">
              <a16:creationId xmlns:a16="http://schemas.microsoft.com/office/drawing/2014/main" xmlns="" id="{DA2A7B34-6370-E77C-0E92-4D758424D95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07" name="Line 307">
          <a:extLst>
            <a:ext uri="{FF2B5EF4-FFF2-40B4-BE49-F238E27FC236}">
              <a16:creationId xmlns:a16="http://schemas.microsoft.com/office/drawing/2014/main" xmlns="" id="{4CA98BFF-789A-F5CF-C8A8-BDEA08EFF9C6}"/>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08" name="Line 308">
          <a:extLst>
            <a:ext uri="{FF2B5EF4-FFF2-40B4-BE49-F238E27FC236}">
              <a16:creationId xmlns:a16="http://schemas.microsoft.com/office/drawing/2014/main" xmlns="" id="{EBDC20D6-F6DE-3C85-F37B-46705C779C9B}"/>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09" name="Line 309">
          <a:extLst>
            <a:ext uri="{FF2B5EF4-FFF2-40B4-BE49-F238E27FC236}">
              <a16:creationId xmlns:a16="http://schemas.microsoft.com/office/drawing/2014/main" xmlns="" id="{D5A6FF5F-A62B-C198-827A-370D1749CBF9}"/>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10" name="Line 310">
          <a:extLst>
            <a:ext uri="{FF2B5EF4-FFF2-40B4-BE49-F238E27FC236}">
              <a16:creationId xmlns:a16="http://schemas.microsoft.com/office/drawing/2014/main" xmlns="" id="{785D582E-A332-92C3-B34F-B79D55D9B376}"/>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11" name="Line 311">
          <a:extLst>
            <a:ext uri="{FF2B5EF4-FFF2-40B4-BE49-F238E27FC236}">
              <a16:creationId xmlns:a16="http://schemas.microsoft.com/office/drawing/2014/main" xmlns="" id="{DEE63697-BD42-6082-70F8-858255BE44B6}"/>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12" name="Line 312">
          <a:extLst>
            <a:ext uri="{FF2B5EF4-FFF2-40B4-BE49-F238E27FC236}">
              <a16:creationId xmlns:a16="http://schemas.microsoft.com/office/drawing/2014/main" xmlns="" id="{72F12AF2-2C7A-AB2E-3FB3-4BBFCAF8F1C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13" name="Line 313">
          <a:extLst>
            <a:ext uri="{FF2B5EF4-FFF2-40B4-BE49-F238E27FC236}">
              <a16:creationId xmlns:a16="http://schemas.microsoft.com/office/drawing/2014/main" xmlns="" id="{8AC1AB01-BC16-CBA0-CCD5-44C737B4A5D9}"/>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14" name="Line 314">
          <a:extLst>
            <a:ext uri="{FF2B5EF4-FFF2-40B4-BE49-F238E27FC236}">
              <a16:creationId xmlns:a16="http://schemas.microsoft.com/office/drawing/2014/main" xmlns="" id="{DD1B1405-BF96-34BF-6485-6F12EFF4DCEE}"/>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15" name="Line 315">
          <a:extLst>
            <a:ext uri="{FF2B5EF4-FFF2-40B4-BE49-F238E27FC236}">
              <a16:creationId xmlns:a16="http://schemas.microsoft.com/office/drawing/2014/main" xmlns="" id="{5ECBF050-D3F7-0ABF-21AC-764A1B428981}"/>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16" name="Line 316">
          <a:extLst>
            <a:ext uri="{FF2B5EF4-FFF2-40B4-BE49-F238E27FC236}">
              <a16:creationId xmlns:a16="http://schemas.microsoft.com/office/drawing/2014/main" xmlns="" id="{ABD8BDED-4294-8E96-717F-04F87C66B84E}"/>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17" name="Line 317">
          <a:extLst>
            <a:ext uri="{FF2B5EF4-FFF2-40B4-BE49-F238E27FC236}">
              <a16:creationId xmlns:a16="http://schemas.microsoft.com/office/drawing/2014/main" xmlns="" id="{3C53E78C-B164-01A6-23D9-7F39B21129AE}"/>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18" name="Line 318">
          <a:extLst>
            <a:ext uri="{FF2B5EF4-FFF2-40B4-BE49-F238E27FC236}">
              <a16:creationId xmlns:a16="http://schemas.microsoft.com/office/drawing/2014/main" xmlns="" id="{F993F975-B55F-497D-AAB3-86E12CB13296}"/>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19" name="Line 319">
          <a:extLst>
            <a:ext uri="{FF2B5EF4-FFF2-40B4-BE49-F238E27FC236}">
              <a16:creationId xmlns:a16="http://schemas.microsoft.com/office/drawing/2014/main" xmlns="" id="{94A3DB3C-BFA2-F15F-68ED-EB4290430E13}"/>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20" name="Line 320">
          <a:extLst>
            <a:ext uri="{FF2B5EF4-FFF2-40B4-BE49-F238E27FC236}">
              <a16:creationId xmlns:a16="http://schemas.microsoft.com/office/drawing/2014/main" xmlns="" id="{28060523-F6F4-ED4A-2C50-A39C5AB49536}"/>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21" name="Line 321">
          <a:extLst>
            <a:ext uri="{FF2B5EF4-FFF2-40B4-BE49-F238E27FC236}">
              <a16:creationId xmlns:a16="http://schemas.microsoft.com/office/drawing/2014/main" xmlns="" id="{9B630276-7D77-2D67-5FA5-8EF9832584B2}"/>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22" name="Line 322">
          <a:extLst>
            <a:ext uri="{FF2B5EF4-FFF2-40B4-BE49-F238E27FC236}">
              <a16:creationId xmlns:a16="http://schemas.microsoft.com/office/drawing/2014/main" xmlns="" id="{729C020C-E660-BD02-04F0-D7A2D0D56DC4}"/>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23" name="Line 323">
          <a:extLst>
            <a:ext uri="{FF2B5EF4-FFF2-40B4-BE49-F238E27FC236}">
              <a16:creationId xmlns:a16="http://schemas.microsoft.com/office/drawing/2014/main" xmlns="" id="{73DDEF8A-CA77-BBF7-ADE7-1E7FF7141A10}"/>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24" name="Line 324">
          <a:extLst>
            <a:ext uri="{FF2B5EF4-FFF2-40B4-BE49-F238E27FC236}">
              <a16:creationId xmlns:a16="http://schemas.microsoft.com/office/drawing/2014/main" xmlns="" id="{BE8CC07E-230F-6F53-9493-838CBC1FB30A}"/>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25" name="Line 325">
          <a:extLst>
            <a:ext uri="{FF2B5EF4-FFF2-40B4-BE49-F238E27FC236}">
              <a16:creationId xmlns:a16="http://schemas.microsoft.com/office/drawing/2014/main" xmlns="" id="{B3CFC5EE-1E2E-7F03-7ACC-6DCFD22F311B}"/>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26" name="Line 326">
          <a:extLst>
            <a:ext uri="{FF2B5EF4-FFF2-40B4-BE49-F238E27FC236}">
              <a16:creationId xmlns:a16="http://schemas.microsoft.com/office/drawing/2014/main" xmlns="" id="{914DD3A4-4C43-F7DF-8993-F770DAECF1C0}"/>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27" name="Line 327">
          <a:extLst>
            <a:ext uri="{FF2B5EF4-FFF2-40B4-BE49-F238E27FC236}">
              <a16:creationId xmlns:a16="http://schemas.microsoft.com/office/drawing/2014/main" xmlns="" id="{3614D49A-6DCB-46F7-FE37-98D3099C4AFF}"/>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28" name="Line 328">
          <a:extLst>
            <a:ext uri="{FF2B5EF4-FFF2-40B4-BE49-F238E27FC236}">
              <a16:creationId xmlns:a16="http://schemas.microsoft.com/office/drawing/2014/main" xmlns="" id="{8620DAD5-1F0D-7E7E-850D-C7B1CB8D7822}"/>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29" name="Line 329">
          <a:extLst>
            <a:ext uri="{FF2B5EF4-FFF2-40B4-BE49-F238E27FC236}">
              <a16:creationId xmlns:a16="http://schemas.microsoft.com/office/drawing/2014/main" xmlns="" id="{C3C59232-1707-C419-80AA-7A7707B7EB02}"/>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30" name="Line 330">
          <a:extLst>
            <a:ext uri="{FF2B5EF4-FFF2-40B4-BE49-F238E27FC236}">
              <a16:creationId xmlns:a16="http://schemas.microsoft.com/office/drawing/2014/main" xmlns="" id="{98638A62-46D8-6AFC-3B51-483FFBCDC3F1}"/>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31" name="Line 331">
          <a:extLst>
            <a:ext uri="{FF2B5EF4-FFF2-40B4-BE49-F238E27FC236}">
              <a16:creationId xmlns:a16="http://schemas.microsoft.com/office/drawing/2014/main" xmlns="" id="{489E8A21-7D52-9A91-2A04-F4430385C833}"/>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32" name="Line 332">
          <a:extLst>
            <a:ext uri="{FF2B5EF4-FFF2-40B4-BE49-F238E27FC236}">
              <a16:creationId xmlns:a16="http://schemas.microsoft.com/office/drawing/2014/main" xmlns="" id="{3C237AB8-52AE-0D14-DC60-E72DF2922CE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33" name="Line 333">
          <a:extLst>
            <a:ext uri="{FF2B5EF4-FFF2-40B4-BE49-F238E27FC236}">
              <a16:creationId xmlns:a16="http://schemas.microsoft.com/office/drawing/2014/main" xmlns="" id="{D4E6AFD2-A069-5B04-66EB-7305232EF3D0}"/>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34" name="Line 334">
          <a:extLst>
            <a:ext uri="{FF2B5EF4-FFF2-40B4-BE49-F238E27FC236}">
              <a16:creationId xmlns:a16="http://schemas.microsoft.com/office/drawing/2014/main" xmlns="" id="{939FD150-681D-3FC8-7E1B-4BCA17B58B68}"/>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35" name="Line 335">
          <a:extLst>
            <a:ext uri="{FF2B5EF4-FFF2-40B4-BE49-F238E27FC236}">
              <a16:creationId xmlns:a16="http://schemas.microsoft.com/office/drawing/2014/main" xmlns="" id="{8110C261-D379-E8F6-F899-76A22826320F}"/>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36" name="Line 336">
          <a:extLst>
            <a:ext uri="{FF2B5EF4-FFF2-40B4-BE49-F238E27FC236}">
              <a16:creationId xmlns:a16="http://schemas.microsoft.com/office/drawing/2014/main" xmlns="" id="{8655563B-C343-C6D2-4B75-15C73501744A}"/>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37" name="Line 337">
          <a:extLst>
            <a:ext uri="{FF2B5EF4-FFF2-40B4-BE49-F238E27FC236}">
              <a16:creationId xmlns:a16="http://schemas.microsoft.com/office/drawing/2014/main" xmlns="" id="{97590798-FBE3-1FFB-21CB-5C900C2FCAAC}"/>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38" name="Line 338">
          <a:extLst>
            <a:ext uri="{FF2B5EF4-FFF2-40B4-BE49-F238E27FC236}">
              <a16:creationId xmlns:a16="http://schemas.microsoft.com/office/drawing/2014/main" xmlns="" id="{99AAA0E1-1E09-0B62-8A45-65F1CE0D0132}"/>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39" name="Line 339">
          <a:extLst>
            <a:ext uri="{FF2B5EF4-FFF2-40B4-BE49-F238E27FC236}">
              <a16:creationId xmlns:a16="http://schemas.microsoft.com/office/drawing/2014/main" xmlns="" id="{53798933-5653-523C-1A51-3CD5634F1D1B}"/>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40" name="Line 340">
          <a:extLst>
            <a:ext uri="{FF2B5EF4-FFF2-40B4-BE49-F238E27FC236}">
              <a16:creationId xmlns:a16="http://schemas.microsoft.com/office/drawing/2014/main" xmlns="" id="{24D04EDD-EFA8-0C09-BFA5-BFF70F842F31}"/>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41" name="Line 341">
          <a:extLst>
            <a:ext uri="{FF2B5EF4-FFF2-40B4-BE49-F238E27FC236}">
              <a16:creationId xmlns:a16="http://schemas.microsoft.com/office/drawing/2014/main" xmlns="" id="{38D29D13-A6EE-2040-9B21-63C6FA701684}"/>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42" name="Line 342">
          <a:extLst>
            <a:ext uri="{FF2B5EF4-FFF2-40B4-BE49-F238E27FC236}">
              <a16:creationId xmlns:a16="http://schemas.microsoft.com/office/drawing/2014/main" xmlns="" id="{42208881-AF29-C6DA-096C-8C6F503D1FB9}"/>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43" name="Line 343">
          <a:extLst>
            <a:ext uri="{FF2B5EF4-FFF2-40B4-BE49-F238E27FC236}">
              <a16:creationId xmlns:a16="http://schemas.microsoft.com/office/drawing/2014/main" xmlns="" id="{C7AD9E32-84FA-1FAB-FAAE-4B27E3A0A04A}"/>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44" name="Line 344">
          <a:extLst>
            <a:ext uri="{FF2B5EF4-FFF2-40B4-BE49-F238E27FC236}">
              <a16:creationId xmlns:a16="http://schemas.microsoft.com/office/drawing/2014/main" xmlns="" id="{E2B6872E-13A6-AAE8-6002-7F17C3433EE0}"/>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45" name="Line 345">
          <a:extLst>
            <a:ext uri="{FF2B5EF4-FFF2-40B4-BE49-F238E27FC236}">
              <a16:creationId xmlns:a16="http://schemas.microsoft.com/office/drawing/2014/main" xmlns="" id="{92251BD2-7695-E0D8-4945-5DF72D507FD9}"/>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46" name="Line 346">
          <a:extLst>
            <a:ext uri="{FF2B5EF4-FFF2-40B4-BE49-F238E27FC236}">
              <a16:creationId xmlns:a16="http://schemas.microsoft.com/office/drawing/2014/main" xmlns="" id="{A9D75155-E01B-3C02-3108-2023CFFEAB30}"/>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47" name="Line 347">
          <a:extLst>
            <a:ext uri="{FF2B5EF4-FFF2-40B4-BE49-F238E27FC236}">
              <a16:creationId xmlns:a16="http://schemas.microsoft.com/office/drawing/2014/main" xmlns="" id="{8D8E95A8-32B2-2FCD-071F-B37FBDD03A8F}"/>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48" name="Line 348">
          <a:extLst>
            <a:ext uri="{FF2B5EF4-FFF2-40B4-BE49-F238E27FC236}">
              <a16:creationId xmlns:a16="http://schemas.microsoft.com/office/drawing/2014/main" xmlns="" id="{D6BE8B7F-E30B-78D5-77F0-E41FD23B797D}"/>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49" name="Line 349">
          <a:extLst>
            <a:ext uri="{FF2B5EF4-FFF2-40B4-BE49-F238E27FC236}">
              <a16:creationId xmlns:a16="http://schemas.microsoft.com/office/drawing/2014/main" xmlns="" id="{4EC21881-4281-E799-25B3-26EE68CBF62F}"/>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50" name="Line 350">
          <a:extLst>
            <a:ext uri="{FF2B5EF4-FFF2-40B4-BE49-F238E27FC236}">
              <a16:creationId xmlns:a16="http://schemas.microsoft.com/office/drawing/2014/main" xmlns="" id="{93E1E677-C714-2F24-73AF-998A21E0BC0D}"/>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51" name="Line 351">
          <a:extLst>
            <a:ext uri="{FF2B5EF4-FFF2-40B4-BE49-F238E27FC236}">
              <a16:creationId xmlns:a16="http://schemas.microsoft.com/office/drawing/2014/main" xmlns="" id="{6901B4A2-98C0-1933-28D4-8F96DB119464}"/>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52" name="Line 352">
          <a:extLst>
            <a:ext uri="{FF2B5EF4-FFF2-40B4-BE49-F238E27FC236}">
              <a16:creationId xmlns:a16="http://schemas.microsoft.com/office/drawing/2014/main" xmlns="" id="{B83B2D85-61D3-3C94-09E1-4EA5DBD918E6}"/>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53" name="Line 353">
          <a:extLst>
            <a:ext uri="{FF2B5EF4-FFF2-40B4-BE49-F238E27FC236}">
              <a16:creationId xmlns:a16="http://schemas.microsoft.com/office/drawing/2014/main" xmlns="" id="{0A3F97DA-15CA-0C45-C93F-493671F4FCA9}"/>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54" name="Line 354">
          <a:extLst>
            <a:ext uri="{FF2B5EF4-FFF2-40B4-BE49-F238E27FC236}">
              <a16:creationId xmlns:a16="http://schemas.microsoft.com/office/drawing/2014/main" xmlns="" id="{6A512561-0D1C-DB92-5539-CACBCA399239}"/>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55" name="Line 355">
          <a:extLst>
            <a:ext uri="{FF2B5EF4-FFF2-40B4-BE49-F238E27FC236}">
              <a16:creationId xmlns:a16="http://schemas.microsoft.com/office/drawing/2014/main" xmlns="" id="{F88BA1F8-DF61-1332-1AEE-6F301CB58FFF}"/>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56" name="Line 356">
          <a:extLst>
            <a:ext uri="{FF2B5EF4-FFF2-40B4-BE49-F238E27FC236}">
              <a16:creationId xmlns:a16="http://schemas.microsoft.com/office/drawing/2014/main" xmlns="" id="{B3F6FAD7-A82F-7F98-5888-B90CD0FBBAFB}"/>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57" name="Line 357">
          <a:extLst>
            <a:ext uri="{FF2B5EF4-FFF2-40B4-BE49-F238E27FC236}">
              <a16:creationId xmlns:a16="http://schemas.microsoft.com/office/drawing/2014/main" xmlns="" id="{F828D643-1B2F-70BF-3AF1-8FA620ECB487}"/>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58" name="Line 358">
          <a:extLst>
            <a:ext uri="{FF2B5EF4-FFF2-40B4-BE49-F238E27FC236}">
              <a16:creationId xmlns:a16="http://schemas.microsoft.com/office/drawing/2014/main" xmlns="" id="{35FEF0EF-FC98-5E00-F93E-F1408DCB6BD2}"/>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59" name="Line 359">
          <a:extLst>
            <a:ext uri="{FF2B5EF4-FFF2-40B4-BE49-F238E27FC236}">
              <a16:creationId xmlns:a16="http://schemas.microsoft.com/office/drawing/2014/main" xmlns="" id="{E764591E-9D2A-C202-241F-A791864A826C}"/>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60" name="Line 360">
          <a:extLst>
            <a:ext uri="{FF2B5EF4-FFF2-40B4-BE49-F238E27FC236}">
              <a16:creationId xmlns:a16="http://schemas.microsoft.com/office/drawing/2014/main" xmlns="" id="{CA20A45D-FDFC-4059-661D-AA35289399AB}"/>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61" name="Line 361">
          <a:extLst>
            <a:ext uri="{FF2B5EF4-FFF2-40B4-BE49-F238E27FC236}">
              <a16:creationId xmlns:a16="http://schemas.microsoft.com/office/drawing/2014/main" xmlns="" id="{837F62C5-C977-C1AC-1FCA-89D693C0BD69}"/>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62" name="Line 362">
          <a:extLst>
            <a:ext uri="{FF2B5EF4-FFF2-40B4-BE49-F238E27FC236}">
              <a16:creationId xmlns:a16="http://schemas.microsoft.com/office/drawing/2014/main" xmlns="" id="{310D226C-6058-D22A-092A-803EDF086AF6}"/>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63" name="Line 363">
          <a:extLst>
            <a:ext uri="{FF2B5EF4-FFF2-40B4-BE49-F238E27FC236}">
              <a16:creationId xmlns:a16="http://schemas.microsoft.com/office/drawing/2014/main" xmlns="" id="{075D2F7F-6AC7-2B97-802C-34EA802A8EA6}"/>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64" name="Line 364">
          <a:extLst>
            <a:ext uri="{FF2B5EF4-FFF2-40B4-BE49-F238E27FC236}">
              <a16:creationId xmlns:a16="http://schemas.microsoft.com/office/drawing/2014/main" xmlns="" id="{94E6853C-EB1D-BD8B-3C36-E382A562A4F4}"/>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65" name="Line 365">
          <a:extLst>
            <a:ext uri="{FF2B5EF4-FFF2-40B4-BE49-F238E27FC236}">
              <a16:creationId xmlns:a16="http://schemas.microsoft.com/office/drawing/2014/main" xmlns="" id="{D0471996-4939-FF5C-431C-59F703541E6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66" name="Line 366">
          <a:extLst>
            <a:ext uri="{FF2B5EF4-FFF2-40B4-BE49-F238E27FC236}">
              <a16:creationId xmlns:a16="http://schemas.microsoft.com/office/drawing/2014/main" xmlns="" id="{7622A4BE-8E91-872D-D357-93096122D44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67" name="Line 367">
          <a:extLst>
            <a:ext uri="{FF2B5EF4-FFF2-40B4-BE49-F238E27FC236}">
              <a16:creationId xmlns:a16="http://schemas.microsoft.com/office/drawing/2014/main" xmlns="" id="{A6EFFCC0-73AF-37A3-B5A0-32B29A62A6AF}"/>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68" name="Line 368">
          <a:extLst>
            <a:ext uri="{FF2B5EF4-FFF2-40B4-BE49-F238E27FC236}">
              <a16:creationId xmlns:a16="http://schemas.microsoft.com/office/drawing/2014/main" xmlns="" id="{76845041-5BBA-D85E-70AF-01B332984EB9}"/>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69" name="Line 369">
          <a:extLst>
            <a:ext uri="{FF2B5EF4-FFF2-40B4-BE49-F238E27FC236}">
              <a16:creationId xmlns:a16="http://schemas.microsoft.com/office/drawing/2014/main" xmlns="" id="{73709831-702E-3F3A-BBDB-41204B4F4314}"/>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70" name="Line 370">
          <a:extLst>
            <a:ext uri="{FF2B5EF4-FFF2-40B4-BE49-F238E27FC236}">
              <a16:creationId xmlns:a16="http://schemas.microsoft.com/office/drawing/2014/main" xmlns="" id="{62B9DC6E-325F-1017-82C9-6FEF8ECFAA41}"/>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71" name="Line 371">
          <a:extLst>
            <a:ext uri="{FF2B5EF4-FFF2-40B4-BE49-F238E27FC236}">
              <a16:creationId xmlns:a16="http://schemas.microsoft.com/office/drawing/2014/main" xmlns="" id="{58A4DB0B-1D50-212D-7324-F0A5E0FE324B}"/>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72" name="Line 372">
          <a:extLst>
            <a:ext uri="{FF2B5EF4-FFF2-40B4-BE49-F238E27FC236}">
              <a16:creationId xmlns:a16="http://schemas.microsoft.com/office/drawing/2014/main" xmlns="" id="{73871BB0-AE4F-9044-95B4-550617ED9D4D}"/>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73" name="Line 373">
          <a:extLst>
            <a:ext uri="{FF2B5EF4-FFF2-40B4-BE49-F238E27FC236}">
              <a16:creationId xmlns:a16="http://schemas.microsoft.com/office/drawing/2014/main" xmlns="" id="{D0ECD867-49BA-A3FB-DD39-87275B77BAF7}"/>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74" name="Line 374">
          <a:extLst>
            <a:ext uri="{FF2B5EF4-FFF2-40B4-BE49-F238E27FC236}">
              <a16:creationId xmlns:a16="http://schemas.microsoft.com/office/drawing/2014/main" xmlns="" id="{CE26DF98-87CB-EF85-4778-B8675FFE9762}"/>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75" name="Line 375">
          <a:extLst>
            <a:ext uri="{FF2B5EF4-FFF2-40B4-BE49-F238E27FC236}">
              <a16:creationId xmlns:a16="http://schemas.microsoft.com/office/drawing/2014/main" xmlns="" id="{A5659026-82B3-E4E8-6AF9-28486BEC0F0D}"/>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76" name="Line 376">
          <a:extLst>
            <a:ext uri="{FF2B5EF4-FFF2-40B4-BE49-F238E27FC236}">
              <a16:creationId xmlns:a16="http://schemas.microsoft.com/office/drawing/2014/main" xmlns="" id="{9B882803-D247-1CF5-0A41-C20462BC4B4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77" name="Line 377">
          <a:extLst>
            <a:ext uri="{FF2B5EF4-FFF2-40B4-BE49-F238E27FC236}">
              <a16:creationId xmlns:a16="http://schemas.microsoft.com/office/drawing/2014/main" xmlns="" id="{23AF3E22-CA0D-DBB1-7A28-ADD20A6FBAE8}"/>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78" name="Line 378">
          <a:extLst>
            <a:ext uri="{FF2B5EF4-FFF2-40B4-BE49-F238E27FC236}">
              <a16:creationId xmlns:a16="http://schemas.microsoft.com/office/drawing/2014/main" xmlns="" id="{A1D1DC8B-ECDF-08B7-26D1-5E326BF6EDD1}"/>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79" name="Line 379">
          <a:extLst>
            <a:ext uri="{FF2B5EF4-FFF2-40B4-BE49-F238E27FC236}">
              <a16:creationId xmlns:a16="http://schemas.microsoft.com/office/drawing/2014/main" xmlns="" id="{E9B48B9D-4D32-706F-382B-DC5414395B32}"/>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80" name="Line 380">
          <a:extLst>
            <a:ext uri="{FF2B5EF4-FFF2-40B4-BE49-F238E27FC236}">
              <a16:creationId xmlns:a16="http://schemas.microsoft.com/office/drawing/2014/main" xmlns="" id="{4C9B5F31-5F5D-EDF4-0FFF-99275D7043E7}"/>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81" name="Line 381">
          <a:extLst>
            <a:ext uri="{FF2B5EF4-FFF2-40B4-BE49-F238E27FC236}">
              <a16:creationId xmlns:a16="http://schemas.microsoft.com/office/drawing/2014/main" xmlns="" id="{E8BF66E6-2968-A592-93A8-CC7F886AB5D3}"/>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82" name="Line 382">
          <a:extLst>
            <a:ext uri="{FF2B5EF4-FFF2-40B4-BE49-F238E27FC236}">
              <a16:creationId xmlns:a16="http://schemas.microsoft.com/office/drawing/2014/main" xmlns="" id="{736248AB-8816-5FA1-85FB-AFCB7658585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83" name="Line 383">
          <a:extLst>
            <a:ext uri="{FF2B5EF4-FFF2-40B4-BE49-F238E27FC236}">
              <a16:creationId xmlns:a16="http://schemas.microsoft.com/office/drawing/2014/main" xmlns="" id="{5AF3D48D-2FBD-18E7-E486-07C9D01A74B1}"/>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84" name="Line 384">
          <a:extLst>
            <a:ext uri="{FF2B5EF4-FFF2-40B4-BE49-F238E27FC236}">
              <a16:creationId xmlns:a16="http://schemas.microsoft.com/office/drawing/2014/main" xmlns="" id="{7DFEB078-F54C-5C7A-7442-573AB3B41A17}"/>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85" name="Line 385">
          <a:extLst>
            <a:ext uri="{FF2B5EF4-FFF2-40B4-BE49-F238E27FC236}">
              <a16:creationId xmlns:a16="http://schemas.microsoft.com/office/drawing/2014/main" xmlns="" id="{07DF0611-88D6-2F7F-6C4C-05A97C9130E4}"/>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86" name="Line 386">
          <a:extLst>
            <a:ext uri="{FF2B5EF4-FFF2-40B4-BE49-F238E27FC236}">
              <a16:creationId xmlns:a16="http://schemas.microsoft.com/office/drawing/2014/main" xmlns="" id="{93D6528A-13FE-E76F-4FB7-225569AB4CB9}"/>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87" name="Line 387">
          <a:extLst>
            <a:ext uri="{FF2B5EF4-FFF2-40B4-BE49-F238E27FC236}">
              <a16:creationId xmlns:a16="http://schemas.microsoft.com/office/drawing/2014/main" xmlns="" id="{FA864992-5AB3-4898-D7F1-D6ADBDB93DA7}"/>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88" name="Line 388">
          <a:extLst>
            <a:ext uri="{FF2B5EF4-FFF2-40B4-BE49-F238E27FC236}">
              <a16:creationId xmlns:a16="http://schemas.microsoft.com/office/drawing/2014/main" xmlns="" id="{3A780A1A-400A-1F05-CE2E-1C9293D3746E}"/>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89" name="Line 389">
          <a:extLst>
            <a:ext uri="{FF2B5EF4-FFF2-40B4-BE49-F238E27FC236}">
              <a16:creationId xmlns:a16="http://schemas.microsoft.com/office/drawing/2014/main" xmlns="" id="{0819F302-6A05-5ACD-E7B7-F6B4D68A8046}"/>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90" name="Line 390">
          <a:extLst>
            <a:ext uri="{FF2B5EF4-FFF2-40B4-BE49-F238E27FC236}">
              <a16:creationId xmlns:a16="http://schemas.microsoft.com/office/drawing/2014/main" xmlns="" id="{4CDA4D74-741A-A62B-8FA9-FD8ED2256ABD}"/>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91" name="Line 391">
          <a:extLst>
            <a:ext uri="{FF2B5EF4-FFF2-40B4-BE49-F238E27FC236}">
              <a16:creationId xmlns:a16="http://schemas.microsoft.com/office/drawing/2014/main" xmlns="" id="{DFACA61F-1D47-297B-F6F4-A0110EF3D486}"/>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92" name="Line 392">
          <a:extLst>
            <a:ext uri="{FF2B5EF4-FFF2-40B4-BE49-F238E27FC236}">
              <a16:creationId xmlns:a16="http://schemas.microsoft.com/office/drawing/2014/main" xmlns="" id="{90EFF17D-D074-1462-C1DA-23A16A768150}"/>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93" name="Line 393">
          <a:extLst>
            <a:ext uri="{FF2B5EF4-FFF2-40B4-BE49-F238E27FC236}">
              <a16:creationId xmlns:a16="http://schemas.microsoft.com/office/drawing/2014/main" xmlns="" id="{5750035E-B7D6-12D6-7CB9-5B13C729A3FF}"/>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94" name="Line 394">
          <a:extLst>
            <a:ext uri="{FF2B5EF4-FFF2-40B4-BE49-F238E27FC236}">
              <a16:creationId xmlns:a16="http://schemas.microsoft.com/office/drawing/2014/main" xmlns="" id="{644FDDD9-3A49-569A-7561-673D936326D6}"/>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95" name="Line 395">
          <a:extLst>
            <a:ext uri="{FF2B5EF4-FFF2-40B4-BE49-F238E27FC236}">
              <a16:creationId xmlns:a16="http://schemas.microsoft.com/office/drawing/2014/main" xmlns="" id="{CDDCB24F-B5A5-4DF0-BD25-569FB6B48DD9}"/>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96" name="Line 396">
          <a:extLst>
            <a:ext uri="{FF2B5EF4-FFF2-40B4-BE49-F238E27FC236}">
              <a16:creationId xmlns:a16="http://schemas.microsoft.com/office/drawing/2014/main" xmlns="" id="{1632F4A0-8074-59A0-0994-A2C0A0D191AB}"/>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97" name="Line 397">
          <a:extLst>
            <a:ext uri="{FF2B5EF4-FFF2-40B4-BE49-F238E27FC236}">
              <a16:creationId xmlns:a16="http://schemas.microsoft.com/office/drawing/2014/main" xmlns="" id="{B513448B-EFBE-D86B-8B14-06A5012B28AA}"/>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98" name="Line 398">
          <a:extLst>
            <a:ext uri="{FF2B5EF4-FFF2-40B4-BE49-F238E27FC236}">
              <a16:creationId xmlns:a16="http://schemas.microsoft.com/office/drawing/2014/main" xmlns="" id="{FF9E3349-2281-A057-0026-DB364230FBAD}"/>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599" name="Line 399">
          <a:extLst>
            <a:ext uri="{FF2B5EF4-FFF2-40B4-BE49-F238E27FC236}">
              <a16:creationId xmlns:a16="http://schemas.microsoft.com/office/drawing/2014/main" xmlns="" id="{37943902-F5DE-A210-39FD-FAEC64D99D63}"/>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00" name="Line 400">
          <a:extLst>
            <a:ext uri="{FF2B5EF4-FFF2-40B4-BE49-F238E27FC236}">
              <a16:creationId xmlns:a16="http://schemas.microsoft.com/office/drawing/2014/main" xmlns="" id="{D5AF5FAB-422A-C1AE-28EB-56661443AF12}"/>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01" name="Line 401">
          <a:extLst>
            <a:ext uri="{FF2B5EF4-FFF2-40B4-BE49-F238E27FC236}">
              <a16:creationId xmlns:a16="http://schemas.microsoft.com/office/drawing/2014/main" xmlns="" id="{0495F66F-16E1-2E56-3E7C-1B01B93F5897}"/>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02" name="Line 402">
          <a:extLst>
            <a:ext uri="{FF2B5EF4-FFF2-40B4-BE49-F238E27FC236}">
              <a16:creationId xmlns:a16="http://schemas.microsoft.com/office/drawing/2014/main" xmlns="" id="{AE205352-DFCE-3A6B-5138-0B83CB468EE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03" name="Line 403">
          <a:extLst>
            <a:ext uri="{FF2B5EF4-FFF2-40B4-BE49-F238E27FC236}">
              <a16:creationId xmlns:a16="http://schemas.microsoft.com/office/drawing/2014/main" xmlns="" id="{06A32F7F-0B1A-4623-AE06-304BD9E27E3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04" name="Line 404">
          <a:extLst>
            <a:ext uri="{FF2B5EF4-FFF2-40B4-BE49-F238E27FC236}">
              <a16:creationId xmlns:a16="http://schemas.microsoft.com/office/drawing/2014/main" xmlns="" id="{2A71161D-6BC7-09FF-0ECD-4713692A94E3}"/>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05" name="Line 405">
          <a:extLst>
            <a:ext uri="{FF2B5EF4-FFF2-40B4-BE49-F238E27FC236}">
              <a16:creationId xmlns:a16="http://schemas.microsoft.com/office/drawing/2014/main" xmlns="" id="{2365135B-A5F1-047A-5D2C-9384340D51DE}"/>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06" name="Line 406">
          <a:extLst>
            <a:ext uri="{FF2B5EF4-FFF2-40B4-BE49-F238E27FC236}">
              <a16:creationId xmlns:a16="http://schemas.microsoft.com/office/drawing/2014/main" xmlns="" id="{0813C803-74A5-172D-6B16-784DE98DD09A}"/>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07" name="Line 407">
          <a:extLst>
            <a:ext uri="{FF2B5EF4-FFF2-40B4-BE49-F238E27FC236}">
              <a16:creationId xmlns:a16="http://schemas.microsoft.com/office/drawing/2014/main" xmlns="" id="{3FCD01FC-EF6B-EF39-10F5-30F6D7AE90E3}"/>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08" name="Line 408">
          <a:extLst>
            <a:ext uri="{FF2B5EF4-FFF2-40B4-BE49-F238E27FC236}">
              <a16:creationId xmlns:a16="http://schemas.microsoft.com/office/drawing/2014/main" xmlns="" id="{68ABD27C-79C2-006F-6F4D-087C104DEF87}"/>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09" name="Line 409">
          <a:extLst>
            <a:ext uri="{FF2B5EF4-FFF2-40B4-BE49-F238E27FC236}">
              <a16:creationId xmlns:a16="http://schemas.microsoft.com/office/drawing/2014/main" xmlns="" id="{B0799185-D323-1DC0-E361-B8A7BA5A34A2}"/>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10" name="Line 410">
          <a:extLst>
            <a:ext uri="{FF2B5EF4-FFF2-40B4-BE49-F238E27FC236}">
              <a16:creationId xmlns:a16="http://schemas.microsoft.com/office/drawing/2014/main" xmlns="" id="{49C7FBCF-716E-30AF-2F2E-498C5FC195F4}"/>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11" name="Line 411">
          <a:extLst>
            <a:ext uri="{FF2B5EF4-FFF2-40B4-BE49-F238E27FC236}">
              <a16:creationId xmlns:a16="http://schemas.microsoft.com/office/drawing/2014/main" xmlns="" id="{7F57CDD1-8082-A146-6645-544243C95BE0}"/>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12" name="Line 412">
          <a:extLst>
            <a:ext uri="{FF2B5EF4-FFF2-40B4-BE49-F238E27FC236}">
              <a16:creationId xmlns:a16="http://schemas.microsoft.com/office/drawing/2014/main" xmlns="" id="{CF688238-32AD-02E5-2948-D1FB81D6683A}"/>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13" name="Line 413">
          <a:extLst>
            <a:ext uri="{FF2B5EF4-FFF2-40B4-BE49-F238E27FC236}">
              <a16:creationId xmlns:a16="http://schemas.microsoft.com/office/drawing/2014/main" xmlns="" id="{AA8B0B18-1F5E-89E7-031C-4F41EF4D3C4C}"/>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14" name="Line 414">
          <a:extLst>
            <a:ext uri="{FF2B5EF4-FFF2-40B4-BE49-F238E27FC236}">
              <a16:creationId xmlns:a16="http://schemas.microsoft.com/office/drawing/2014/main" xmlns="" id="{5D2211D4-DA0E-561B-CDB2-800A046F153D}"/>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15" name="Line 415">
          <a:extLst>
            <a:ext uri="{FF2B5EF4-FFF2-40B4-BE49-F238E27FC236}">
              <a16:creationId xmlns:a16="http://schemas.microsoft.com/office/drawing/2014/main" xmlns="" id="{C5E53636-8C9E-1C4F-0B05-1B4AED587175}"/>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16" name="Line 431">
          <a:extLst>
            <a:ext uri="{FF2B5EF4-FFF2-40B4-BE49-F238E27FC236}">
              <a16:creationId xmlns:a16="http://schemas.microsoft.com/office/drawing/2014/main" xmlns="" id="{F543AA63-6D73-D146-E223-2B94D87320B5}"/>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17" name="Line 432">
          <a:extLst>
            <a:ext uri="{FF2B5EF4-FFF2-40B4-BE49-F238E27FC236}">
              <a16:creationId xmlns:a16="http://schemas.microsoft.com/office/drawing/2014/main" xmlns="" id="{739E073D-A359-35D3-31CD-0E47DC9A2FB7}"/>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18" name="Line 433">
          <a:extLst>
            <a:ext uri="{FF2B5EF4-FFF2-40B4-BE49-F238E27FC236}">
              <a16:creationId xmlns:a16="http://schemas.microsoft.com/office/drawing/2014/main" xmlns="" id="{4A7F1203-E959-AFB7-5DAD-CABF1E2B969C}"/>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19" name="Line 434">
          <a:extLst>
            <a:ext uri="{FF2B5EF4-FFF2-40B4-BE49-F238E27FC236}">
              <a16:creationId xmlns:a16="http://schemas.microsoft.com/office/drawing/2014/main" xmlns="" id="{37F58DC7-7DA2-35BD-6D39-7F83F076067C}"/>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20" name="Line 435">
          <a:extLst>
            <a:ext uri="{FF2B5EF4-FFF2-40B4-BE49-F238E27FC236}">
              <a16:creationId xmlns:a16="http://schemas.microsoft.com/office/drawing/2014/main" xmlns="" id="{B5D2AFFE-AC5D-CB09-4D78-A9EFFA24A5BD}"/>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21" name="Line 436">
          <a:extLst>
            <a:ext uri="{FF2B5EF4-FFF2-40B4-BE49-F238E27FC236}">
              <a16:creationId xmlns:a16="http://schemas.microsoft.com/office/drawing/2014/main" xmlns="" id="{802FB661-E7E5-2260-EFFF-064A575FF8B7}"/>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22" name="Line 437">
          <a:extLst>
            <a:ext uri="{FF2B5EF4-FFF2-40B4-BE49-F238E27FC236}">
              <a16:creationId xmlns:a16="http://schemas.microsoft.com/office/drawing/2014/main" xmlns="" id="{59576FE8-A859-4CAA-84DB-E945D9CCBEFD}"/>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23" name="Line 438">
          <a:extLst>
            <a:ext uri="{FF2B5EF4-FFF2-40B4-BE49-F238E27FC236}">
              <a16:creationId xmlns:a16="http://schemas.microsoft.com/office/drawing/2014/main" xmlns="" id="{2747E209-321F-5EC6-D8CF-BA46D4216484}"/>
            </a:ext>
          </a:extLst>
        </xdr:cNvPr>
        <xdr:cNvSpPr>
          <a:spLocks noChangeShapeType="1"/>
        </xdr:cNvSpPr>
      </xdr:nvSpPr>
      <xdr:spPr bwMode="auto">
        <a:xfrm>
          <a:off x="4886325" y="352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24" name="Line 439">
          <a:extLst>
            <a:ext uri="{FF2B5EF4-FFF2-40B4-BE49-F238E27FC236}">
              <a16:creationId xmlns:a16="http://schemas.microsoft.com/office/drawing/2014/main" xmlns="" id="{F1E0A628-E17D-BCFA-D3A2-D0AFBFAB997E}"/>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xdr:row>
      <xdr:rowOff>0</xdr:rowOff>
    </xdr:from>
    <xdr:to>
      <xdr:col>3</xdr:col>
      <xdr:colOff>0</xdr:colOff>
      <xdr:row>2</xdr:row>
      <xdr:rowOff>0</xdr:rowOff>
    </xdr:to>
    <xdr:sp macro="" textlink="">
      <xdr:nvSpPr>
        <xdr:cNvPr id="1527625" name="Line 440">
          <a:extLst>
            <a:ext uri="{FF2B5EF4-FFF2-40B4-BE49-F238E27FC236}">
              <a16:creationId xmlns:a16="http://schemas.microsoft.com/office/drawing/2014/main" xmlns="" id="{25BFCF19-016E-A82D-5922-87BDFFDDA2E6}"/>
            </a:ext>
          </a:extLst>
        </xdr:cNvPr>
        <xdr:cNvSpPr>
          <a:spLocks noChangeShapeType="1"/>
        </xdr:cNvSpPr>
      </xdr:nvSpPr>
      <xdr:spPr bwMode="auto">
        <a:xfrm>
          <a:off x="4886325" y="352425"/>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26" name="Line 271">
          <a:extLst>
            <a:ext uri="{FF2B5EF4-FFF2-40B4-BE49-F238E27FC236}">
              <a16:creationId xmlns:a16="http://schemas.microsoft.com/office/drawing/2014/main" xmlns="" id="{49EAD716-4411-A2C2-AF5F-C4079142F5A6}"/>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27" name="Line 272">
          <a:extLst>
            <a:ext uri="{FF2B5EF4-FFF2-40B4-BE49-F238E27FC236}">
              <a16:creationId xmlns:a16="http://schemas.microsoft.com/office/drawing/2014/main" xmlns="" id="{7364A902-359B-9EA9-EFDE-386F4A075D03}"/>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28" name="Line 273">
          <a:extLst>
            <a:ext uri="{FF2B5EF4-FFF2-40B4-BE49-F238E27FC236}">
              <a16:creationId xmlns:a16="http://schemas.microsoft.com/office/drawing/2014/main" xmlns="" id="{A40B75C3-4999-855B-0954-77DC021D05BB}"/>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29" name="Line 274">
          <a:extLst>
            <a:ext uri="{FF2B5EF4-FFF2-40B4-BE49-F238E27FC236}">
              <a16:creationId xmlns:a16="http://schemas.microsoft.com/office/drawing/2014/main" xmlns="" id="{E5A7B262-3301-E453-8839-AE06736B7B23}"/>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30" name="Line 275">
          <a:extLst>
            <a:ext uri="{FF2B5EF4-FFF2-40B4-BE49-F238E27FC236}">
              <a16:creationId xmlns:a16="http://schemas.microsoft.com/office/drawing/2014/main" xmlns="" id="{AA9A4A3B-DC56-B33F-1E50-BAE5166E51E1}"/>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31" name="Line 276">
          <a:extLst>
            <a:ext uri="{FF2B5EF4-FFF2-40B4-BE49-F238E27FC236}">
              <a16:creationId xmlns:a16="http://schemas.microsoft.com/office/drawing/2014/main" xmlns="" id="{EE0FF2DF-CD53-C8C9-DFC5-4778B285C8E3}"/>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32" name="Line 277">
          <a:extLst>
            <a:ext uri="{FF2B5EF4-FFF2-40B4-BE49-F238E27FC236}">
              <a16:creationId xmlns:a16="http://schemas.microsoft.com/office/drawing/2014/main" xmlns="" id="{DB57C486-5C6E-08D1-2562-FD78D65C8CF4}"/>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33" name="Line 278">
          <a:extLst>
            <a:ext uri="{FF2B5EF4-FFF2-40B4-BE49-F238E27FC236}">
              <a16:creationId xmlns:a16="http://schemas.microsoft.com/office/drawing/2014/main" xmlns="" id="{76151618-BDE3-DDCB-4B56-FA1B510F7A04}"/>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34" name="Line 279">
          <a:extLst>
            <a:ext uri="{FF2B5EF4-FFF2-40B4-BE49-F238E27FC236}">
              <a16:creationId xmlns:a16="http://schemas.microsoft.com/office/drawing/2014/main" xmlns="" id="{5E6A0482-3AEF-6CBB-D8B2-41D26B480CB9}"/>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35" name="Line 280">
          <a:extLst>
            <a:ext uri="{FF2B5EF4-FFF2-40B4-BE49-F238E27FC236}">
              <a16:creationId xmlns:a16="http://schemas.microsoft.com/office/drawing/2014/main" xmlns="" id="{A9AD9C31-8C37-D7CF-1676-41CC3D604248}"/>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36" name="Line 281">
          <a:extLst>
            <a:ext uri="{FF2B5EF4-FFF2-40B4-BE49-F238E27FC236}">
              <a16:creationId xmlns:a16="http://schemas.microsoft.com/office/drawing/2014/main" xmlns="" id="{DB2CCAEC-4596-0297-C440-484682AB995E}"/>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37" name="Line 282">
          <a:extLst>
            <a:ext uri="{FF2B5EF4-FFF2-40B4-BE49-F238E27FC236}">
              <a16:creationId xmlns:a16="http://schemas.microsoft.com/office/drawing/2014/main" xmlns="" id="{505DC4C8-D3CF-673A-F93B-BA738CF93C8C}"/>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38" name="Line 283">
          <a:extLst>
            <a:ext uri="{FF2B5EF4-FFF2-40B4-BE49-F238E27FC236}">
              <a16:creationId xmlns:a16="http://schemas.microsoft.com/office/drawing/2014/main" xmlns="" id="{BEF9D971-EFD3-9BB3-56FA-36CA5C388CF4}"/>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39" name="Line 284">
          <a:extLst>
            <a:ext uri="{FF2B5EF4-FFF2-40B4-BE49-F238E27FC236}">
              <a16:creationId xmlns:a16="http://schemas.microsoft.com/office/drawing/2014/main" xmlns="" id="{D9270578-289F-AF3E-2221-F20654B65D90}"/>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40" name="Line 285">
          <a:extLst>
            <a:ext uri="{FF2B5EF4-FFF2-40B4-BE49-F238E27FC236}">
              <a16:creationId xmlns:a16="http://schemas.microsoft.com/office/drawing/2014/main" xmlns="" id="{441A6EA2-8934-26A3-FBEC-C6515B1F0885}"/>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41" name="Line 286">
          <a:extLst>
            <a:ext uri="{FF2B5EF4-FFF2-40B4-BE49-F238E27FC236}">
              <a16:creationId xmlns:a16="http://schemas.microsoft.com/office/drawing/2014/main" xmlns="" id="{E4706642-E0FB-98A2-B8D7-6E8508AF3B56}"/>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42" name="Line 287">
          <a:extLst>
            <a:ext uri="{FF2B5EF4-FFF2-40B4-BE49-F238E27FC236}">
              <a16:creationId xmlns:a16="http://schemas.microsoft.com/office/drawing/2014/main" xmlns="" id="{9026EA22-238F-431F-E22A-0F88512EC3BB}"/>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43" name="Line 288">
          <a:extLst>
            <a:ext uri="{FF2B5EF4-FFF2-40B4-BE49-F238E27FC236}">
              <a16:creationId xmlns:a16="http://schemas.microsoft.com/office/drawing/2014/main" xmlns="" id="{0A64405A-EBE5-AF75-D6EF-16421A881149}"/>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44" name="Line 289">
          <a:extLst>
            <a:ext uri="{FF2B5EF4-FFF2-40B4-BE49-F238E27FC236}">
              <a16:creationId xmlns:a16="http://schemas.microsoft.com/office/drawing/2014/main" xmlns="" id="{AF112061-490A-1686-2AD6-58D219822068}"/>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45" name="Line 290">
          <a:extLst>
            <a:ext uri="{FF2B5EF4-FFF2-40B4-BE49-F238E27FC236}">
              <a16:creationId xmlns:a16="http://schemas.microsoft.com/office/drawing/2014/main" xmlns="" id="{69E374C7-F4E4-1902-7387-511A5E1922F9}"/>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46" name="Line 291">
          <a:extLst>
            <a:ext uri="{FF2B5EF4-FFF2-40B4-BE49-F238E27FC236}">
              <a16:creationId xmlns:a16="http://schemas.microsoft.com/office/drawing/2014/main" xmlns="" id="{F545B8F6-8095-2747-8100-F1EFE2EA0032}"/>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47" name="Line 292">
          <a:extLst>
            <a:ext uri="{FF2B5EF4-FFF2-40B4-BE49-F238E27FC236}">
              <a16:creationId xmlns:a16="http://schemas.microsoft.com/office/drawing/2014/main" xmlns="" id="{68E1E621-220C-8A58-5A70-0C8A2EB776B1}"/>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48" name="Line 293">
          <a:extLst>
            <a:ext uri="{FF2B5EF4-FFF2-40B4-BE49-F238E27FC236}">
              <a16:creationId xmlns:a16="http://schemas.microsoft.com/office/drawing/2014/main" xmlns="" id="{8E49BBCD-C415-ADEC-1B4B-69BBE3555119}"/>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49" name="Line 294">
          <a:extLst>
            <a:ext uri="{FF2B5EF4-FFF2-40B4-BE49-F238E27FC236}">
              <a16:creationId xmlns:a16="http://schemas.microsoft.com/office/drawing/2014/main" xmlns="" id="{CA464C49-6250-8AFD-6AEF-19EE348E1882}"/>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50" name="Line 295">
          <a:extLst>
            <a:ext uri="{FF2B5EF4-FFF2-40B4-BE49-F238E27FC236}">
              <a16:creationId xmlns:a16="http://schemas.microsoft.com/office/drawing/2014/main" xmlns="" id="{D2386C2D-4820-9806-E975-B5215E908016}"/>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51" name="Line 296">
          <a:extLst>
            <a:ext uri="{FF2B5EF4-FFF2-40B4-BE49-F238E27FC236}">
              <a16:creationId xmlns:a16="http://schemas.microsoft.com/office/drawing/2014/main" xmlns="" id="{360F4FE6-98AC-E8A7-F156-5B81D92B338F}"/>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52" name="Line 297">
          <a:extLst>
            <a:ext uri="{FF2B5EF4-FFF2-40B4-BE49-F238E27FC236}">
              <a16:creationId xmlns:a16="http://schemas.microsoft.com/office/drawing/2014/main" xmlns="" id="{BECD0B9D-5CFE-7559-8964-1EC5479570F4}"/>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53" name="Line 298">
          <a:extLst>
            <a:ext uri="{FF2B5EF4-FFF2-40B4-BE49-F238E27FC236}">
              <a16:creationId xmlns:a16="http://schemas.microsoft.com/office/drawing/2014/main" xmlns="" id="{CBD277B6-6EA3-6BDA-4612-0A92AEE7F597}"/>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54" name="Line 299">
          <a:extLst>
            <a:ext uri="{FF2B5EF4-FFF2-40B4-BE49-F238E27FC236}">
              <a16:creationId xmlns:a16="http://schemas.microsoft.com/office/drawing/2014/main" xmlns="" id="{977A87F8-0DEB-9BFA-43EC-ACD0BE590C2E}"/>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55" name="Line 300">
          <a:extLst>
            <a:ext uri="{FF2B5EF4-FFF2-40B4-BE49-F238E27FC236}">
              <a16:creationId xmlns:a16="http://schemas.microsoft.com/office/drawing/2014/main" xmlns="" id="{FA977AF9-9C4C-A137-E9EF-A788DB00D0C5}"/>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56" name="Line 301">
          <a:extLst>
            <a:ext uri="{FF2B5EF4-FFF2-40B4-BE49-F238E27FC236}">
              <a16:creationId xmlns:a16="http://schemas.microsoft.com/office/drawing/2014/main" xmlns="" id="{7ECDD324-6915-E165-23A8-B0E439B80C7E}"/>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57" name="Line 302">
          <a:extLst>
            <a:ext uri="{FF2B5EF4-FFF2-40B4-BE49-F238E27FC236}">
              <a16:creationId xmlns:a16="http://schemas.microsoft.com/office/drawing/2014/main" xmlns="" id="{BDDCB4B1-B912-DC5B-5A65-525EE5FF2478}"/>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58" name="Line 303">
          <a:extLst>
            <a:ext uri="{FF2B5EF4-FFF2-40B4-BE49-F238E27FC236}">
              <a16:creationId xmlns:a16="http://schemas.microsoft.com/office/drawing/2014/main" xmlns="" id="{0EBDD05B-075C-2A85-CBBD-22A176980754}"/>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59" name="Line 304">
          <a:extLst>
            <a:ext uri="{FF2B5EF4-FFF2-40B4-BE49-F238E27FC236}">
              <a16:creationId xmlns:a16="http://schemas.microsoft.com/office/drawing/2014/main" xmlns="" id="{C34D0588-D599-EA4C-423C-633771962C0D}"/>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60" name="Line 305">
          <a:extLst>
            <a:ext uri="{FF2B5EF4-FFF2-40B4-BE49-F238E27FC236}">
              <a16:creationId xmlns:a16="http://schemas.microsoft.com/office/drawing/2014/main" xmlns="" id="{81C9CBAD-525D-9E4E-3B81-CF1BC6EA4B4D}"/>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61" name="Line 306">
          <a:extLst>
            <a:ext uri="{FF2B5EF4-FFF2-40B4-BE49-F238E27FC236}">
              <a16:creationId xmlns:a16="http://schemas.microsoft.com/office/drawing/2014/main" xmlns="" id="{4E4121DC-C217-67E2-AC09-3CBDBF78EE19}"/>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62" name="Line 307">
          <a:extLst>
            <a:ext uri="{FF2B5EF4-FFF2-40B4-BE49-F238E27FC236}">
              <a16:creationId xmlns:a16="http://schemas.microsoft.com/office/drawing/2014/main" xmlns="" id="{AD9454C0-AA1D-AEC3-B7DA-44596D92C2EF}"/>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63" name="Line 308">
          <a:extLst>
            <a:ext uri="{FF2B5EF4-FFF2-40B4-BE49-F238E27FC236}">
              <a16:creationId xmlns:a16="http://schemas.microsoft.com/office/drawing/2014/main" xmlns="" id="{AE19E820-8A5F-A866-9E9D-A50C00D1E442}"/>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64" name="Line 309">
          <a:extLst>
            <a:ext uri="{FF2B5EF4-FFF2-40B4-BE49-F238E27FC236}">
              <a16:creationId xmlns:a16="http://schemas.microsoft.com/office/drawing/2014/main" xmlns="" id="{182EBED0-D19F-08CA-D8B6-C927559E6CF2}"/>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65" name="Line 310">
          <a:extLst>
            <a:ext uri="{FF2B5EF4-FFF2-40B4-BE49-F238E27FC236}">
              <a16:creationId xmlns:a16="http://schemas.microsoft.com/office/drawing/2014/main" xmlns="" id="{EA394E43-E856-AB7C-63D1-43DA5C5817F3}"/>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66" name="Line 311">
          <a:extLst>
            <a:ext uri="{FF2B5EF4-FFF2-40B4-BE49-F238E27FC236}">
              <a16:creationId xmlns:a16="http://schemas.microsoft.com/office/drawing/2014/main" xmlns="" id="{35F5514A-D042-F4FE-FCCB-5DCF587D3D14}"/>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67" name="Line 312">
          <a:extLst>
            <a:ext uri="{FF2B5EF4-FFF2-40B4-BE49-F238E27FC236}">
              <a16:creationId xmlns:a16="http://schemas.microsoft.com/office/drawing/2014/main" xmlns="" id="{99CFE3FB-7369-B9B8-DA74-1ADA922C370F}"/>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68" name="Line 313">
          <a:extLst>
            <a:ext uri="{FF2B5EF4-FFF2-40B4-BE49-F238E27FC236}">
              <a16:creationId xmlns:a16="http://schemas.microsoft.com/office/drawing/2014/main" xmlns="" id="{FC121034-8A26-C89C-BEE1-BDB096969057}"/>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69" name="Line 314">
          <a:extLst>
            <a:ext uri="{FF2B5EF4-FFF2-40B4-BE49-F238E27FC236}">
              <a16:creationId xmlns:a16="http://schemas.microsoft.com/office/drawing/2014/main" xmlns="" id="{E77AA8FD-F19E-EA04-7A40-C0D44168C402}"/>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70" name="Line 315">
          <a:extLst>
            <a:ext uri="{FF2B5EF4-FFF2-40B4-BE49-F238E27FC236}">
              <a16:creationId xmlns:a16="http://schemas.microsoft.com/office/drawing/2014/main" xmlns="" id="{9C9626A1-F008-F1E3-CBC6-68E1C762CE71}"/>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71" name="Line 316">
          <a:extLst>
            <a:ext uri="{FF2B5EF4-FFF2-40B4-BE49-F238E27FC236}">
              <a16:creationId xmlns:a16="http://schemas.microsoft.com/office/drawing/2014/main" xmlns="" id="{3D3CC18D-6091-6EFD-66AB-5ACFEFDEEDDF}"/>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72" name="Line 317">
          <a:extLst>
            <a:ext uri="{FF2B5EF4-FFF2-40B4-BE49-F238E27FC236}">
              <a16:creationId xmlns:a16="http://schemas.microsoft.com/office/drawing/2014/main" xmlns="" id="{01204004-F19C-7A73-56FC-7995C1ED9FC9}"/>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73" name="Line 318">
          <a:extLst>
            <a:ext uri="{FF2B5EF4-FFF2-40B4-BE49-F238E27FC236}">
              <a16:creationId xmlns:a16="http://schemas.microsoft.com/office/drawing/2014/main" xmlns="" id="{DD229AB8-FE16-7680-EB2D-D0E701C508DC}"/>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74" name="Line 319">
          <a:extLst>
            <a:ext uri="{FF2B5EF4-FFF2-40B4-BE49-F238E27FC236}">
              <a16:creationId xmlns:a16="http://schemas.microsoft.com/office/drawing/2014/main" xmlns="" id="{13C9529F-7380-7E83-30F0-3A03128F7B51}"/>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75" name="Line 320">
          <a:extLst>
            <a:ext uri="{FF2B5EF4-FFF2-40B4-BE49-F238E27FC236}">
              <a16:creationId xmlns:a16="http://schemas.microsoft.com/office/drawing/2014/main" xmlns="" id="{4FE13411-D389-B46F-C087-95362F7BE605}"/>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76" name="Line 321">
          <a:extLst>
            <a:ext uri="{FF2B5EF4-FFF2-40B4-BE49-F238E27FC236}">
              <a16:creationId xmlns:a16="http://schemas.microsoft.com/office/drawing/2014/main" xmlns="" id="{4228EA58-A2A0-BC46-8669-29EB07B54A0E}"/>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77" name="Line 322">
          <a:extLst>
            <a:ext uri="{FF2B5EF4-FFF2-40B4-BE49-F238E27FC236}">
              <a16:creationId xmlns:a16="http://schemas.microsoft.com/office/drawing/2014/main" xmlns="" id="{A454C6CE-3DC8-04B1-D49C-AB9A71556DED}"/>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78" name="Line 323">
          <a:extLst>
            <a:ext uri="{FF2B5EF4-FFF2-40B4-BE49-F238E27FC236}">
              <a16:creationId xmlns:a16="http://schemas.microsoft.com/office/drawing/2014/main" xmlns="" id="{5DF2A032-7D2E-F39D-D4FD-6367A0A90E41}"/>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79" name="Line 324">
          <a:extLst>
            <a:ext uri="{FF2B5EF4-FFF2-40B4-BE49-F238E27FC236}">
              <a16:creationId xmlns:a16="http://schemas.microsoft.com/office/drawing/2014/main" xmlns="" id="{5DA75850-460E-94D0-CA4B-E85F3D3E2A03}"/>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80" name="Line 325">
          <a:extLst>
            <a:ext uri="{FF2B5EF4-FFF2-40B4-BE49-F238E27FC236}">
              <a16:creationId xmlns:a16="http://schemas.microsoft.com/office/drawing/2014/main" xmlns="" id="{86F61BA6-8723-FD2C-ECF0-C6651216DEB2}"/>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81" name="Line 326">
          <a:extLst>
            <a:ext uri="{FF2B5EF4-FFF2-40B4-BE49-F238E27FC236}">
              <a16:creationId xmlns:a16="http://schemas.microsoft.com/office/drawing/2014/main" xmlns="" id="{6DD72EAA-85AE-2C2B-2413-E42E1397ACF8}"/>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82" name="Line 327">
          <a:extLst>
            <a:ext uri="{FF2B5EF4-FFF2-40B4-BE49-F238E27FC236}">
              <a16:creationId xmlns:a16="http://schemas.microsoft.com/office/drawing/2014/main" xmlns="" id="{11BF5687-D6EC-06B1-C3E3-7E05299E34AF}"/>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83" name="Line 328">
          <a:extLst>
            <a:ext uri="{FF2B5EF4-FFF2-40B4-BE49-F238E27FC236}">
              <a16:creationId xmlns:a16="http://schemas.microsoft.com/office/drawing/2014/main" xmlns="" id="{916564F1-677C-1F1A-A098-B5592A8AF445}"/>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84" name="Line 329">
          <a:extLst>
            <a:ext uri="{FF2B5EF4-FFF2-40B4-BE49-F238E27FC236}">
              <a16:creationId xmlns:a16="http://schemas.microsoft.com/office/drawing/2014/main" xmlns="" id="{90A42745-B646-9851-7EB4-18E62BEFFDC5}"/>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85" name="Line 330">
          <a:extLst>
            <a:ext uri="{FF2B5EF4-FFF2-40B4-BE49-F238E27FC236}">
              <a16:creationId xmlns:a16="http://schemas.microsoft.com/office/drawing/2014/main" xmlns="" id="{0DE63E96-267A-2208-E7DB-E0BE79927533}"/>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86" name="Line 331">
          <a:extLst>
            <a:ext uri="{FF2B5EF4-FFF2-40B4-BE49-F238E27FC236}">
              <a16:creationId xmlns:a16="http://schemas.microsoft.com/office/drawing/2014/main" xmlns="" id="{F18D2EC9-3342-31AF-2A1C-DFF937B7AC63}"/>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87" name="Line 332">
          <a:extLst>
            <a:ext uri="{FF2B5EF4-FFF2-40B4-BE49-F238E27FC236}">
              <a16:creationId xmlns:a16="http://schemas.microsoft.com/office/drawing/2014/main" xmlns="" id="{891F4870-10DE-2372-B7FF-AFA9EA79FD41}"/>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88" name="Line 333">
          <a:extLst>
            <a:ext uri="{FF2B5EF4-FFF2-40B4-BE49-F238E27FC236}">
              <a16:creationId xmlns:a16="http://schemas.microsoft.com/office/drawing/2014/main" xmlns="" id="{E7719061-08C3-0212-0A46-AA279A3F8859}"/>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89" name="Line 334">
          <a:extLst>
            <a:ext uri="{FF2B5EF4-FFF2-40B4-BE49-F238E27FC236}">
              <a16:creationId xmlns:a16="http://schemas.microsoft.com/office/drawing/2014/main" xmlns="" id="{C9108036-535A-62AA-87E5-EC522276FA03}"/>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90" name="Line 335">
          <a:extLst>
            <a:ext uri="{FF2B5EF4-FFF2-40B4-BE49-F238E27FC236}">
              <a16:creationId xmlns:a16="http://schemas.microsoft.com/office/drawing/2014/main" xmlns="" id="{949A5676-E572-D1F9-6FB5-AD3ADA0AF316}"/>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91" name="Line 336">
          <a:extLst>
            <a:ext uri="{FF2B5EF4-FFF2-40B4-BE49-F238E27FC236}">
              <a16:creationId xmlns:a16="http://schemas.microsoft.com/office/drawing/2014/main" xmlns="" id="{DBF57C69-85B8-9C3C-B7BC-B5146227C79C}"/>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92" name="Line 337">
          <a:extLst>
            <a:ext uri="{FF2B5EF4-FFF2-40B4-BE49-F238E27FC236}">
              <a16:creationId xmlns:a16="http://schemas.microsoft.com/office/drawing/2014/main" xmlns="" id="{2547DA49-DCA0-EF95-52C4-8CAF58542E45}"/>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93" name="Line 338">
          <a:extLst>
            <a:ext uri="{FF2B5EF4-FFF2-40B4-BE49-F238E27FC236}">
              <a16:creationId xmlns:a16="http://schemas.microsoft.com/office/drawing/2014/main" xmlns="" id="{40197010-417C-E848-A870-8CC64DE60EBC}"/>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94" name="Line 339">
          <a:extLst>
            <a:ext uri="{FF2B5EF4-FFF2-40B4-BE49-F238E27FC236}">
              <a16:creationId xmlns:a16="http://schemas.microsoft.com/office/drawing/2014/main" xmlns="" id="{799F6EC0-FB19-A57F-3853-AF34C51A7319}"/>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95" name="Line 340">
          <a:extLst>
            <a:ext uri="{FF2B5EF4-FFF2-40B4-BE49-F238E27FC236}">
              <a16:creationId xmlns:a16="http://schemas.microsoft.com/office/drawing/2014/main" xmlns="" id="{2A5F6CEE-738C-A853-68A8-0E64E5C3D929}"/>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96" name="Line 341">
          <a:extLst>
            <a:ext uri="{FF2B5EF4-FFF2-40B4-BE49-F238E27FC236}">
              <a16:creationId xmlns:a16="http://schemas.microsoft.com/office/drawing/2014/main" xmlns="" id="{63AB5ABA-C89C-2F09-FEBB-A4D98737E077}"/>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97" name="Line 342">
          <a:extLst>
            <a:ext uri="{FF2B5EF4-FFF2-40B4-BE49-F238E27FC236}">
              <a16:creationId xmlns:a16="http://schemas.microsoft.com/office/drawing/2014/main" xmlns="" id="{68E45AFD-C816-427B-00EC-22E50DEF9A89}"/>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98" name="Line 343">
          <a:extLst>
            <a:ext uri="{FF2B5EF4-FFF2-40B4-BE49-F238E27FC236}">
              <a16:creationId xmlns:a16="http://schemas.microsoft.com/office/drawing/2014/main" xmlns="" id="{6E2C16BB-478A-782D-83E0-C865453405D4}"/>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699" name="Line 344">
          <a:extLst>
            <a:ext uri="{FF2B5EF4-FFF2-40B4-BE49-F238E27FC236}">
              <a16:creationId xmlns:a16="http://schemas.microsoft.com/office/drawing/2014/main" xmlns="" id="{81533C7B-31B8-92B9-64F3-B1DE1664EFAE}"/>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00" name="Line 345">
          <a:extLst>
            <a:ext uri="{FF2B5EF4-FFF2-40B4-BE49-F238E27FC236}">
              <a16:creationId xmlns:a16="http://schemas.microsoft.com/office/drawing/2014/main" xmlns="" id="{54C872C5-159F-B9DA-1A19-EB726EEC89A1}"/>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01" name="Line 346">
          <a:extLst>
            <a:ext uri="{FF2B5EF4-FFF2-40B4-BE49-F238E27FC236}">
              <a16:creationId xmlns:a16="http://schemas.microsoft.com/office/drawing/2014/main" xmlns="" id="{A410A757-DB90-3040-DA71-41B60E499A3E}"/>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02" name="Line 347">
          <a:extLst>
            <a:ext uri="{FF2B5EF4-FFF2-40B4-BE49-F238E27FC236}">
              <a16:creationId xmlns:a16="http://schemas.microsoft.com/office/drawing/2014/main" xmlns="" id="{7F783A46-5A08-753E-1F11-010F79CB4805}"/>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03" name="Line 348">
          <a:extLst>
            <a:ext uri="{FF2B5EF4-FFF2-40B4-BE49-F238E27FC236}">
              <a16:creationId xmlns:a16="http://schemas.microsoft.com/office/drawing/2014/main" xmlns="" id="{9D85A137-19EC-D0A0-EAF5-355DCBE026D8}"/>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04" name="Line 349">
          <a:extLst>
            <a:ext uri="{FF2B5EF4-FFF2-40B4-BE49-F238E27FC236}">
              <a16:creationId xmlns:a16="http://schemas.microsoft.com/office/drawing/2014/main" xmlns="" id="{790A38CC-2F29-110F-005B-77F50C1ED72C}"/>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05" name="Line 350">
          <a:extLst>
            <a:ext uri="{FF2B5EF4-FFF2-40B4-BE49-F238E27FC236}">
              <a16:creationId xmlns:a16="http://schemas.microsoft.com/office/drawing/2014/main" xmlns="" id="{9A4E1E3A-82D9-1AF6-F87E-2C34A75D9EA6}"/>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06" name="Line 351">
          <a:extLst>
            <a:ext uri="{FF2B5EF4-FFF2-40B4-BE49-F238E27FC236}">
              <a16:creationId xmlns:a16="http://schemas.microsoft.com/office/drawing/2014/main" xmlns="" id="{7B58040B-798F-F7C5-FA86-32B240CF0075}"/>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07" name="Line 352">
          <a:extLst>
            <a:ext uri="{FF2B5EF4-FFF2-40B4-BE49-F238E27FC236}">
              <a16:creationId xmlns:a16="http://schemas.microsoft.com/office/drawing/2014/main" xmlns="" id="{B3D19CA9-B5DC-0FBB-6656-FA94FF157354}"/>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08" name="Line 353">
          <a:extLst>
            <a:ext uri="{FF2B5EF4-FFF2-40B4-BE49-F238E27FC236}">
              <a16:creationId xmlns:a16="http://schemas.microsoft.com/office/drawing/2014/main" xmlns="" id="{E74E109A-9E20-B370-DD59-932680FEFB60}"/>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09" name="Line 354">
          <a:extLst>
            <a:ext uri="{FF2B5EF4-FFF2-40B4-BE49-F238E27FC236}">
              <a16:creationId xmlns:a16="http://schemas.microsoft.com/office/drawing/2014/main" xmlns="" id="{0AA9EF2E-0FC9-192A-0724-211898F99E33}"/>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10" name="Line 355">
          <a:extLst>
            <a:ext uri="{FF2B5EF4-FFF2-40B4-BE49-F238E27FC236}">
              <a16:creationId xmlns:a16="http://schemas.microsoft.com/office/drawing/2014/main" xmlns="" id="{C5C976E5-23C8-2B89-C8D3-2E51EEF21148}"/>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11" name="Line 356">
          <a:extLst>
            <a:ext uri="{FF2B5EF4-FFF2-40B4-BE49-F238E27FC236}">
              <a16:creationId xmlns:a16="http://schemas.microsoft.com/office/drawing/2014/main" xmlns="" id="{F1B3C875-657B-4BE2-42A9-DCC332F9F107}"/>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12" name="Line 357">
          <a:extLst>
            <a:ext uri="{FF2B5EF4-FFF2-40B4-BE49-F238E27FC236}">
              <a16:creationId xmlns:a16="http://schemas.microsoft.com/office/drawing/2014/main" xmlns="" id="{5B66F9F4-4D3B-B4F2-E43B-0384C66BBC5C}"/>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13" name="Line 358">
          <a:extLst>
            <a:ext uri="{FF2B5EF4-FFF2-40B4-BE49-F238E27FC236}">
              <a16:creationId xmlns:a16="http://schemas.microsoft.com/office/drawing/2014/main" xmlns="" id="{922422FD-35C8-62A7-3AAF-743CE6F1C25A}"/>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14" name="Line 359">
          <a:extLst>
            <a:ext uri="{FF2B5EF4-FFF2-40B4-BE49-F238E27FC236}">
              <a16:creationId xmlns:a16="http://schemas.microsoft.com/office/drawing/2014/main" xmlns="" id="{89AB97D1-801D-0388-BCFB-E8BAC1AEA3CA}"/>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15" name="Line 360">
          <a:extLst>
            <a:ext uri="{FF2B5EF4-FFF2-40B4-BE49-F238E27FC236}">
              <a16:creationId xmlns:a16="http://schemas.microsoft.com/office/drawing/2014/main" xmlns="" id="{8A12CF6D-C17C-C382-B7B4-DAC0D0E8A4CF}"/>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16" name="Line 361">
          <a:extLst>
            <a:ext uri="{FF2B5EF4-FFF2-40B4-BE49-F238E27FC236}">
              <a16:creationId xmlns:a16="http://schemas.microsoft.com/office/drawing/2014/main" xmlns="" id="{71FE17CC-5F30-B48E-DA88-476BD78C54F6}"/>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17" name="Line 362">
          <a:extLst>
            <a:ext uri="{FF2B5EF4-FFF2-40B4-BE49-F238E27FC236}">
              <a16:creationId xmlns:a16="http://schemas.microsoft.com/office/drawing/2014/main" xmlns="" id="{352F1458-36EE-40DF-AB72-BA228A1D3B9B}"/>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18" name="Line 363">
          <a:extLst>
            <a:ext uri="{FF2B5EF4-FFF2-40B4-BE49-F238E27FC236}">
              <a16:creationId xmlns:a16="http://schemas.microsoft.com/office/drawing/2014/main" xmlns="" id="{E3B89D02-42FD-83C7-134A-EC6B7858561D}"/>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19" name="Line 364">
          <a:extLst>
            <a:ext uri="{FF2B5EF4-FFF2-40B4-BE49-F238E27FC236}">
              <a16:creationId xmlns:a16="http://schemas.microsoft.com/office/drawing/2014/main" xmlns="" id="{B4561580-DCFC-E905-AAD3-F19EB7FAAC83}"/>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20" name="Line 365">
          <a:extLst>
            <a:ext uri="{FF2B5EF4-FFF2-40B4-BE49-F238E27FC236}">
              <a16:creationId xmlns:a16="http://schemas.microsoft.com/office/drawing/2014/main" xmlns="" id="{7E23CCBE-9A8D-6D74-F36D-7C887FE68645}"/>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21" name="Line 366">
          <a:extLst>
            <a:ext uri="{FF2B5EF4-FFF2-40B4-BE49-F238E27FC236}">
              <a16:creationId xmlns:a16="http://schemas.microsoft.com/office/drawing/2014/main" xmlns="" id="{C82AD20D-D616-BC46-8E7A-964B0E7597EE}"/>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22" name="Line 367">
          <a:extLst>
            <a:ext uri="{FF2B5EF4-FFF2-40B4-BE49-F238E27FC236}">
              <a16:creationId xmlns:a16="http://schemas.microsoft.com/office/drawing/2014/main" xmlns="" id="{9DFF5050-4359-3969-D49B-EF5E4C134620}"/>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23" name="Line 368">
          <a:extLst>
            <a:ext uri="{FF2B5EF4-FFF2-40B4-BE49-F238E27FC236}">
              <a16:creationId xmlns:a16="http://schemas.microsoft.com/office/drawing/2014/main" xmlns="" id="{F2558701-C12C-F1E8-62A4-567190A7A401}"/>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24" name="Line 369">
          <a:extLst>
            <a:ext uri="{FF2B5EF4-FFF2-40B4-BE49-F238E27FC236}">
              <a16:creationId xmlns:a16="http://schemas.microsoft.com/office/drawing/2014/main" xmlns="" id="{25A29D7D-3382-E775-87AC-120F0FEA197C}"/>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25" name="Line 370">
          <a:extLst>
            <a:ext uri="{FF2B5EF4-FFF2-40B4-BE49-F238E27FC236}">
              <a16:creationId xmlns:a16="http://schemas.microsoft.com/office/drawing/2014/main" xmlns="" id="{20D99D5B-9878-A0BF-6189-6FACAAD5FDE7}"/>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26" name="Line 371">
          <a:extLst>
            <a:ext uri="{FF2B5EF4-FFF2-40B4-BE49-F238E27FC236}">
              <a16:creationId xmlns:a16="http://schemas.microsoft.com/office/drawing/2014/main" xmlns="" id="{E620A8E9-4F7C-3F3E-FA4A-8C36179782B6}"/>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27" name="Line 372">
          <a:extLst>
            <a:ext uri="{FF2B5EF4-FFF2-40B4-BE49-F238E27FC236}">
              <a16:creationId xmlns:a16="http://schemas.microsoft.com/office/drawing/2014/main" xmlns="" id="{03BE3F60-C9FF-1FBD-BF24-B43C627B0313}"/>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28" name="Line 373">
          <a:extLst>
            <a:ext uri="{FF2B5EF4-FFF2-40B4-BE49-F238E27FC236}">
              <a16:creationId xmlns:a16="http://schemas.microsoft.com/office/drawing/2014/main" xmlns="" id="{AD4180B2-F0AE-482F-BC05-66147803AD78}"/>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29" name="Line 374">
          <a:extLst>
            <a:ext uri="{FF2B5EF4-FFF2-40B4-BE49-F238E27FC236}">
              <a16:creationId xmlns:a16="http://schemas.microsoft.com/office/drawing/2014/main" xmlns="" id="{89961778-0177-E00A-F84C-6910182120D7}"/>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30" name="Line 375">
          <a:extLst>
            <a:ext uri="{FF2B5EF4-FFF2-40B4-BE49-F238E27FC236}">
              <a16:creationId xmlns:a16="http://schemas.microsoft.com/office/drawing/2014/main" xmlns="" id="{A252F4C3-F991-9693-8325-0E6939504CB0}"/>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31" name="Line 376">
          <a:extLst>
            <a:ext uri="{FF2B5EF4-FFF2-40B4-BE49-F238E27FC236}">
              <a16:creationId xmlns:a16="http://schemas.microsoft.com/office/drawing/2014/main" xmlns="" id="{D68C58CB-3E7F-C897-16E0-88C3BE107364}"/>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32" name="Line 377">
          <a:extLst>
            <a:ext uri="{FF2B5EF4-FFF2-40B4-BE49-F238E27FC236}">
              <a16:creationId xmlns:a16="http://schemas.microsoft.com/office/drawing/2014/main" xmlns="" id="{F78D6EC9-8670-B44A-1898-89D3F303F7C5}"/>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33" name="Line 378">
          <a:extLst>
            <a:ext uri="{FF2B5EF4-FFF2-40B4-BE49-F238E27FC236}">
              <a16:creationId xmlns:a16="http://schemas.microsoft.com/office/drawing/2014/main" xmlns="" id="{4DFFB42C-379B-D892-034B-511A2F399471}"/>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34" name="Line 379">
          <a:extLst>
            <a:ext uri="{FF2B5EF4-FFF2-40B4-BE49-F238E27FC236}">
              <a16:creationId xmlns:a16="http://schemas.microsoft.com/office/drawing/2014/main" xmlns="" id="{ABD2DE6D-0C8A-92F9-FA1B-7D1707142C3C}"/>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35" name="Line 380">
          <a:extLst>
            <a:ext uri="{FF2B5EF4-FFF2-40B4-BE49-F238E27FC236}">
              <a16:creationId xmlns:a16="http://schemas.microsoft.com/office/drawing/2014/main" xmlns="" id="{D9832EBC-0F4A-54AA-EF9C-FFB170CF4A9E}"/>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36" name="Line 381">
          <a:extLst>
            <a:ext uri="{FF2B5EF4-FFF2-40B4-BE49-F238E27FC236}">
              <a16:creationId xmlns:a16="http://schemas.microsoft.com/office/drawing/2014/main" xmlns="" id="{22455D05-E599-EBBA-C907-F8F214AC90AE}"/>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37" name="Line 382">
          <a:extLst>
            <a:ext uri="{FF2B5EF4-FFF2-40B4-BE49-F238E27FC236}">
              <a16:creationId xmlns:a16="http://schemas.microsoft.com/office/drawing/2014/main" xmlns="" id="{D579FA97-BC3B-459A-0F8B-3344DD1A2200}"/>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38" name="Line 383">
          <a:extLst>
            <a:ext uri="{FF2B5EF4-FFF2-40B4-BE49-F238E27FC236}">
              <a16:creationId xmlns:a16="http://schemas.microsoft.com/office/drawing/2014/main" xmlns="" id="{6516DC73-CF94-EBB3-1CC1-1CB176726869}"/>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39" name="Line 384">
          <a:extLst>
            <a:ext uri="{FF2B5EF4-FFF2-40B4-BE49-F238E27FC236}">
              <a16:creationId xmlns:a16="http://schemas.microsoft.com/office/drawing/2014/main" xmlns="" id="{272D5336-C489-B74E-3F45-8C23AD0C56AC}"/>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40" name="Line 385">
          <a:extLst>
            <a:ext uri="{FF2B5EF4-FFF2-40B4-BE49-F238E27FC236}">
              <a16:creationId xmlns:a16="http://schemas.microsoft.com/office/drawing/2014/main" xmlns="" id="{9F9416BC-EAA3-F526-CBD6-9136B24FD6DB}"/>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41" name="Line 386">
          <a:extLst>
            <a:ext uri="{FF2B5EF4-FFF2-40B4-BE49-F238E27FC236}">
              <a16:creationId xmlns:a16="http://schemas.microsoft.com/office/drawing/2014/main" xmlns="" id="{930CC6A5-45F2-650B-E3C2-CF4C64F1F5BA}"/>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42" name="Line 387">
          <a:extLst>
            <a:ext uri="{FF2B5EF4-FFF2-40B4-BE49-F238E27FC236}">
              <a16:creationId xmlns:a16="http://schemas.microsoft.com/office/drawing/2014/main" xmlns="" id="{67CCD623-E0D6-A1EF-EE91-3BE397ACA724}"/>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43" name="Line 388">
          <a:extLst>
            <a:ext uri="{FF2B5EF4-FFF2-40B4-BE49-F238E27FC236}">
              <a16:creationId xmlns:a16="http://schemas.microsoft.com/office/drawing/2014/main" xmlns="" id="{5E80A142-7370-3A1E-3EEC-E7170009C98E}"/>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44" name="Line 389">
          <a:extLst>
            <a:ext uri="{FF2B5EF4-FFF2-40B4-BE49-F238E27FC236}">
              <a16:creationId xmlns:a16="http://schemas.microsoft.com/office/drawing/2014/main" xmlns="" id="{D47C5832-ED77-105E-01FB-8ECDA15770D6}"/>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45" name="Line 390">
          <a:extLst>
            <a:ext uri="{FF2B5EF4-FFF2-40B4-BE49-F238E27FC236}">
              <a16:creationId xmlns:a16="http://schemas.microsoft.com/office/drawing/2014/main" xmlns="" id="{043547BC-24B2-5CE7-2F1B-DCAD4F9AC97B}"/>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46" name="Line 391">
          <a:extLst>
            <a:ext uri="{FF2B5EF4-FFF2-40B4-BE49-F238E27FC236}">
              <a16:creationId xmlns:a16="http://schemas.microsoft.com/office/drawing/2014/main" xmlns="" id="{C8A385AC-CE50-3BBF-D1A7-FA5C57AC021D}"/>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47" name="Line 392">
          <a:extLst>
            <a:ext uri="{FF2B5EF4-FFF2-40B4-BE49-F238E27FC236}">
              <a16:creationId xmlns:a16="http://schemas.microsoft.com/office/drawing/2014/main" xmlns="" id="{FF3E44DA-B285-A4CB-76BA-F6A773D29EDB}"/>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48" name="Line 393">
          <a:extLst>
            <a:ext uri="{FF2B5EF4-FFF2-40B4-BE49-F238E27FC236}">
              <a16:creationId xmlns:a16="http://schemas.microsoft.com/office/drawing/2014/main" xmlns="" id="{C1D9E9C3-1655-C8CC-328E-F2CD9DBFF066}"/>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49" name="Line 394">
          <a:extLst>
            <a:ext uri="{FF2B5EF4-FFF2-40B4-BE49-F238E27FC236}">
              <a16:creationId xmlns:a16="http://schemas.microsoft.com/office/drawing/2014/main" xmlns="" id="{3F741D2B-74B3-7501-4D27-F22A7E63BDB0}"/>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50" name="Line 395">
          <a:extLst>
            <a:ext uri="{FF2B5EF4-FFF2-40B4-BE49-F238E27FC236}">
              <a16:creationId xmlns:a16="http://schemas.microsoft.com/office/drawing/2014/main" xmlns="" id="{D03BDDBD-322A-2974-C49C-402310422F8B}"/>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51" name="Line 396">
          <a:extLst>
            <a:ext uri="{FF2B5EF4-FFF2-40B4-BE49-F238E27FC236}">
              <a16:creationId xmlns:a16="http://schemas.microsoft.com/office/drawing/2014/main" xmlns="" id="{13D5E1A3-1647-BF12-3389-C185C3EC5239}"/>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52" name="Line 397">
          <a:extLst>
            <a:ext uri="{FF2B5EF4-FFF2-40B4-BE49-F238E27FC236}">
              <a16:creationId xmlns:a16="http://schemas.microsoft.com/office/drawing/2014/main" xmlns="" id="{5D203D7E-EBEC-1EEB-92C1-8B1787837C3C}"/>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53" name="Line 398">
          <a:extLst>
            <a:ext uri="{FF2B5EF4-FFF2-40B4-BE49-F238E27FC236}">
              <a16:creationId xmlns:a16="http://schemas.microsoft.com/office/drawing/2014/main" xmlns="" id="{53F3A725-A98B-2FEB-FFC7-C254D709D17D}"/>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54" name="Line 399">
          <a:extLst>
            <a:ext uri="{FF2B5EF4-FFF2-40B4-BE49-F238E27FC236}">
              <a16:creationId xmlns:a16="http://schemas.microsoft.com/office/drawing/2014/main" xmlns="" id="{4D558660-ECB2-B16F-8837-AB43789657CD}"/>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55" name="Line 400">
          <a:extLst>
            <a:ext uri="{FF2B5EF4-FFF2-40B4-BE49-F238E27FC236}">
              <a16:creationId xmlns:a16="http://schemas.microsoft.com/office/drawing/2014/main" xmlns="" id="{B2C58F5C-31BB-EDC2-7E22-0BBF6EC78CA6}"/>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56" name="Line 401">
          <a:extLst>
            <a:ext uri="{FF2B5EF4-FFF2-40B4-BE49-F238E27FC236}">
              <a16:creationId xmlns:a16="http://schemas.microsoft.com/office/drawing/2014/main" xmlns="" id="{85248587-5A2A-262E-2A3C-2822021FAD98}"/>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57" name="Line 402">
          <a:extLst>
            <a:ext uri="{FF2B5EF4-FFF2-40B4-BE49-F238E27FC236}">
              <a16:creationId xmlns:a16="http://schemas.microsoft.com/office/drawing/2014/main" xmlns="" id="{98ED400A-E4AA-1BF2-8A24-090C9712965E}"/>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58" name="Line 403">
          <a:extLst>
            <a:ext uri="{FF2B5EF4-FFF2-40B4-BE49-F238E27FC236}">
              <a16:creationId xmlns:a16="http://schemas.microsoft.com/office/drawing/2014/main" xmlns="" id="{80FD106C-247C-6DDB-22E4-107E5CBCD035}"/>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59" name="Line 404">
          <a:extLst>
            <a:ext uri="{FF2B5EF4-FFF2-40B4-BE49-F238E27FC236}">
              <a16:creationId xmlns:a16="http://schemas.microsoft.com/office/drawing/2014/main" xmlns="" id="{3E910D19-D1BE-90C9-C186-149B8539C0B5}"/>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60" name="Line 405">
          <a:extLst>
            <a:ext uri="{FF2B5EF4-FFF2-40B4-BE49-F238E27FC236}">
              <a16:creationId xmlns:a16="http://schemas.microsoft.com/office/drawing/2014/main" xmlns="" id="{BD99C35D-E08B-B566-EB05-8B030A91C054}"/>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61" name="Line 406">
          <a:extLst>
            <a:ext uri="{FF2B5EF4-FFF2-40B4-BE49-F238E27FC236}">
              <a16:creationId xmlns:a16="http://schemas.microsoft.com/office/drawing/2014/main" xmlns="" id="{DC2E7481-98C0-F636-37A2-7D9DBA1F1C9D}"/>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62" name="Line 407">
          <a:extLst>
            <a:ext uri="{FF2B5EF4-FFF2-40B4-BE49-F238E27FC236}">
              <a16:creationId xmlns:a16="http://schemas.microsoft.com/office/drawing/2014/main" xmlns="" id="{4D581B4B-944B-85B5-41DD-C5382F622BE6}"/>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63" name="Line 408">
          <a:extLst>
            <a:ext uri="{FF2B5EF4-FFF2-40B4-BE49-F238E27FC236}">
              <a16:creationId xmlns:a16="http://schemas.microsoft.com/office/drawing/2014/main" xmlns="" id="{A2D4E2C8-4EC8-6F22-CF9A-64B166415598}"/>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64" name="Line 409">
          <a:extLst>
            <a:ext uri="{FF2B5EF4-FFF2-40B4-BE49-F238E27FC236}">
              <a16:creationId xmlns:a16="http://schemas.microsoft.com/office/drawing/2014/main" xmlns="" id="{915BC369-07CA-8DAE-8B21-36EEA993B987}"/>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65" name="Line 410">
          <a:extLst>
            <a:ext uri="{FF2B5EF4-FFF2-40B4-BE49-F238E27FC236}">
              <a16:creationId xmlns:a16="http://schemas.microsoft.com/office/drawing/2014/main" xmlns="" id="{FF825EBB-915B-BBED-4DB4-A5A49BA7C9EA}"/>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66" name="Line 411">
          <a:extLst>
            <a:ext uri="{FF2B5EF4-FFF2-40B4-BE49-F238E27FC236}">
              <a16:creationId xmlns:a16="http://schemas.microsoft.com/office/drawing/2014/main" xmlns="" id="{1D94F1EE-1EB3-F23F-80C3-43E72082888F}"/>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67" name="Line 412">
          <a:extLst>
            <a:ext uri="{FF2B5EF4-FFF2-40B4-BE49-F238E27FC236}">
              <a16:creationId xmlns:a16="http://schemas.microsoft.com/office/drawing/2014/main" xmlns="" id="{AD8489F3-EF63-9762-D088-E528BF054C5B}"/>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68" name="Line 413">
          <a:extLst>
            <a:ext uri="{FF2B5EF4-FFF2-40B4-BE49-F238E27FC236}">
              <a16:creationId xmlns:a16="http://schemas.microsoft.com/office/drawing/2014/main" xmlns="" id="{DA9A0DEB-0E7B-C51B-EE9E-DDE9B20B3EA7}"/>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69" name="Line 414">
          <a:extLst>
            <a:ext uri="{FF2B5EF4-FFF2-40B4-BE49-F238E27FC236}">
              <a16:creationId xmlns:a16="http://schemas.microsoft.com/office/drawing/2014/main" xmlns="" id="{AFCDBFA3-019A-7B8D-B819-7D13CC6E4682}"/>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70" name="Line 415">
          <a:extLst>
            <a:ext uri="{FF2B5EF4-FFF2-40B4-BE49-F238E27FC236}">
              <a16:creationId xmlns:a16="http://schemas.microsoft.com/office/drawing/2014/main" xmlns="" id="{E0035C57-019E-DB92-9FF9-E32B312914C3}"/>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71" name="Line 431">
          <a:extLst>
            <a:ext uri="{FF2B5EF4-FFF2-40B4-BE49-F238E27FC236}">
              <a16:creationId xmlns:a16="http://schemas.microsoft.com/office/drawing/2014/main" xmlns="" id="{139E62FC-3A37-161E-D441-7304AAF36268}"/>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72" name="Line 432">
          <a:extLst>
            <a:ext uri="{FF2B5EF4-FFF2-40B4-BE49-F238E27FC236}">
              <a16:creationId xmlns:a16="http://schemas.microsoft.com/office/drawing/2014/main" xmlns="" id="{DC2C74AB-FB78-599E-E251-3653F25667C2}"/>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73" name="Line 433">
          <a:extLst>
            <a:ext uri="{FF2B5EF4-FFF2-40B4-BE49-F238E27FC236}">
              <a16:creationId xmlns:a16="http://schemas.microsoft.com/office/drawing/2014/main" xmlns="" id="{E85B1EE9-814E-DBBD-39FF-E3311A001B8B}"/>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74" name="Line 434">
          <a:extLst>
            <a:ext uri="{FF2B5EF4-FFF2-40B4-BE49-F238E27FC236}">
              <a16:creationId xmlns:a16="http://schemas.microsoft.com/office/drawing/2014/main" xmlns="" id="{F47C4113-D4E2-1663-A4B9-3F7659D45D2D}"/>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75" name="Line 435">
          <a:extLst>
            <a:ext uri="{FF2B5EF4-FFF2-40B4-BE49-F238E27FC236}">
              <a16:creationId xmlns:a16="http://schemas.microsoft.com/office/drawing/2014/main" xmlns="" id="{815FE015-0D39-51D2-B42B-41F9C4B22A01}"/>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76" name="Line 436">
          <a:extLst>
            <a:ext uri="{FF2B5EF4-FFF2-40B4-BE49-F238E27FC236}">
              <a16:creationId xmlns:a16="http://schemas.microsoft.com/office/drawing/2014/main" xmlns="" id="{1399B525-4226-98D4-29BA-EA1250397F8C}"/>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77" name="Line 437">
          <a:extLst>
            <a:ext uri="{FF2B5EF4-FFF2-40B4-BE49-F238E27FC236}">
              <a16:creationId xmlns:a16="http://schemas.microsoft.com/office/drawing/2014/main" xmlns="" id="{C08A82B0-DBF7-3121-B51F-A54B27A8D502}"/>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78" name="Line 438">
          <a:extLst>
            <a:ext uri="{FF2B5EF4-FFF2-40B4-BE49-F238E27FC236}">
              <a16:creationId xmlns:a16="http://schemas.microsoft.com/office/drawing/2014/main" xmlns="" id="{6AA25940-587A-1239-0E2E-C5B46A5EBEF9}"/>
            </a:ext>
          </a:extLst>
        </xdr:cNvPr>
        <xdr:cNvSpPr>
          <a:spLocks noChangeShapeType="1"/>
        </xdr:cNvSpPr>
      </xdr:nvSpPr>
      <xdr:spPr bwMode="auto">
        <a:xfrm>
          <a:off x="4886325" y="37719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79" name="Line 439">
          <a:extLst>
            <a:ext uri="{FF2B5EF4-FFF2-40B4-BE49-F238E27FC236}">
              <a16:creationId xmlns:a16="http://schemas.microsoft.com/office/drawing/2014/main" xmlns="" id="{F03DE84B-9D02-DBED-A9C6-15D25EC31587}"/>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6</xdr:row>
      <xdr:rowOff>0</xdr:rowOff>
    </xdr:from>
    <xdr:to>
      <xdr:col>3</xdr:col>
      <xdr:colOff>0</xdr:colOff>
      <xdr:row>6</xdr:row>
      <xdr:rowOff>0</xdr:rowOff>
    </xdr:to>
    <xdr:sp macro="" textlink="">
      <xdr:nvSpPr>
        <xdr:cNvPr id="1527780" name="Line 440">
          <a:extLst>
            <a:ext uri="{FF2B5EF4-FFF2-40B4-BE49-F238E27FC236}">
              <a16:creationId xmlns:a16="http://schemas.microsoft.com/office/drawing/2014/main" xmlns="" id="{0E1E3F4D-5BAF-DBE7-D8F9-B9761C25128D}"/>
            </a:ext>
          </a:extLst>
        </xdr:cNvPr>
        <xdr:cNvSpPr>
          <a:spLocks noChangeShapeType="1"/>
        </xdr:cNvSpPr>
      </xdr:nvSpPr>
      <xdr:spPr bwMode="auto">
        <a:xfrm>
          <a:off x="4886325" y="3771900"/>
          <a:ext cx="0" cy="0"/>
        </a:xfrm>
        <a:prstGeom prst="line">
          <a:avLst/>
        </a:prstGeom>
        <a:noFill/>
        <a:ln w="1">
          <a:solidFill>
            <a:srgbClr xmlns:mc="http://schemas.openxmlformats.org/markup-compatibility/2006" xmlns:a14="http://schemas.microsoft.com/office/drawing/2010/main" val="FFFFFF" mc:Ignorable="a14" a14:legacySpreadsheetColorIndex="9"/>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904875</xdr:colOff>
      <xdr:row>0</xdr:row>
      <xdr:rowOff>0</xdr:rowOff>
    </xdr:from>
    <xdr:to>
      <xdr:col>1</xdr:col>
      <xdr:colOff>2292495</xdr:colOff>
      <xdr:row>0</xdr:row>
      <xdr:rowOff>0</xdr:rowOff>
    </xdr:to>
    <xdr:sp macro="" textlink="">
      <xdr:nvSpPr>
        <xdr:cNvPr id="2" name="Besedilo 1">
          <a:extLst>
            <a:ext uri="{FF2B5EF4-FFF2-40B4-BE49-F238E27FC236}">
              <a16:creationId xmlns:a16="http://schemas.microsoft.com/office/drawing/2014/main" xmlns="" id="{2CF1CEA9-3BBA-39A7-DB61-FEDD240E90CE}"/>
            </a:ext>
          </a:extLst>
        </xdr:cNvPr>
        <xdr:cNvSpPr txBox="1">
          <a:spLocks noChangeArrowheads="1"/>
        </xdr:cNvSpPr>
      </xdr:nvSpPr>
      <xdr:spPr bwMode="auto">
        <a:xfrm>
          <a:off x="1352550" y="0"/>
          <a:ext cx="139065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sl-SI" sz="1000" b="0" i="0" u="none" strike="noStrike" baseline="0">
              <a:solidFill>
                <a:srgbClr val="000000"/>
              </a:solidFill>
              <a:latin typeface="Arial"/>
              <a:cs typeface="Arial"/>
            </a:rPr>
            <a:t>JR OB RUSKIH BLOKIH</a:t>
          </a:r>
        </a:p>
        <a:p>
          <a:pPr algn="l" rtl="0">
            <a:defRPr sz="1000"/>
          </a:pPr>
          <a:endParaRPr lang="sl-SI" sz="1000" b="0"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904875</xdr:colOff>
      <xdr:row>0</xdr:row>
      <xdr:rowOff>0</xdr:rowOff>
    </xdr:from>
    <xdr:to>
      <xdr:col>1</xdr:col>
      <xdr:colOff>2298989</xdr:colOff>
      <xdr:row>0</xdr:row>
      <xdr:rowOff>0</xdr:rowOff>
    </xdr:to>
    <xdr:sp macro="" textlink="">
      <xdr:nvSpPr>
        <xdr:cNvPr id="2" name="Besedilo 1">
          <a:extLst>
            <a:ext uri="{FF2B5EF4-FFF2-40B4-BE49-F238E27FC236}">
              <a16:creationId xmlns:a16="http://schemas.microsoft.com/office/drawing/2014/main" xmlns="" id="{C20CB69B-7C8D-33C9-4DEC-4AC4CD206850}"/>
            </a:ext>
          </a:extLst>
        </xdr:cNvPr>
        <xdr:cNvSpPr txBox="1">
          <a:spLocks noChangeArrowheads="1"/>
        </xdr:cNvSpPr>
      </xdr:nvSpPr>
      <xdr:spPr bwMode="auto">
        <a:xfrm>
          <a:off x="1181100" y="0"/>
          <a:ext cx="139065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Arial"/>
              <a:cs typeface="Arial"/>
            </a:rPr>
            <a:t>JR OB RUSKIH BLOKIH</a:t>
          </a:r>
        </a:p>
        <a:p>
          <a:pPr algn="l" rtl="0">
            <a:defRPr sz="1000"/>
          </a:pPr>
          <a:endParaRPr lang="sl-SI" sz="1000" b="0" i="0" strike="noStrike">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elovni\_2016\160602_BAZENI\PZI\ELEKTRO\Popis\S%20cenami\130204_EI_UKMAR_PZI_OBJEK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ELOVNI\_2012\110305_EUROSPIN\PZI\ELEKTRO%20INSTALACIJE\POPIS\El_110305_EUROSPIN_PZI_brez%20ce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DELOVNI\_2012\111201_Zunanja%20IGRALNICA%20AURORA%20Kobarid\pzi\Elektro\Popis\111201_EI_Popis_Aurora_s%20cenami-PZ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delovni\_2016\160407_Dom%20vodnih%20&#353;portov\PRITLI&#268;JE\ELEKTRO\Popis\160407_EI_popis_DV&#352;_PZI_CEN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elovni\_2016\160602_BAZENI\PZI\ELEKTRO\Popis\160602_EI_popis_PZI_CE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NN DOVOD "/>
      <sheetName val="2_TK DOVOD"/>
      <sheetName val="3_INSTALACIJSKI MATERIAL"/>
      <sheetName val="4_STIKALNI BLOKI"/>
      <sheetName val="5_RAZSVETLJAVA"/>
      <sheetName val="6_ STRUKTURIRANO OŽIČENJE"/>
      <sheetName val="7_STRELOVOD"/>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
      <sheetName val="4_STRELOVOD"/>
      <sheetName val="5_ STRUKTURIRANO OŽIČENJE"/>
      <sheetName val="6_AOJP"/>
      <sheetName val="7_OZVOČENJE"/>
      <sheetName val="8_VIDEONADZOR"/>
      <sheetName val="9_UPS"/>
      <sheetName val="10_VLOMNO VAROVANJE"/>
      <sheetName val="11_DOKUMENTACIJ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sheetName val="4_ ONLINE in TV OŽIČENJE"/>
      <sheetName val="5_AOJP"/>
      <sheetName val="6_OZVOČENJE"/>
      <sheetName val="7_STRELOVOD"/>
      <sheetName val="8_OGREVANJE ODTOKOV"/>
      <sheetName val="9_DOKUMENTACIJ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NN DOVOD "/>
      <sheetName val="2_TK DOVOD"/>
      <sheetName val="3_INSTALACIJSKI MATERIAL"/>
      <sheetName val="4_STIKALNI BLOKI"/>
      <sheetName val="5_RAZSVETLJAVA"/>
      <sheetName val="6_ SIGNALNO_KOMUNIKACIJSKE IN"/>
      <sheetName val="7_ WIFI OPREMA"/>
      <sheetName val="8_MULTIMEDIA"/>
      <sheetName val="9_AOJP"/>
      <sheetName val="10_STRELOVOD"/>
      <sheetName val="11_ZUNANJA UREDITEV - PLOŠČAD"/>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NN DOVOD "/>
      <sheetName val="2_TK DOVOD"/>
      <sheetName val="3_INSTALACIJSKI MATERIAL"/>
      <sheetName val="4_STIKALNI BLOKI"/>
      <sheetName val="5_RAZSVETLJAVA"/>
      <sheetName val="6_ SIGNALNO_KOMUNIKACIJSKE IN"/>
      <sheetName val="7_OZVOČENJE"/>
      <sheetName val="8_AOJP"/>
      <sheetName val="9_VIDEONADZORNI SISTEM"/>
      <sheetName val="10_PROTIVLOMNI SISTEM"/>
      <sheetName val="11_KONTROLA PRISTOPA ZAPOSLENI"/>
      <sheetName val="12_STRELOVOD"/>
      <sheetName val="13_MONITORING"/>
      <sheetName val="14_VARNOSTNI SISTEMI"/>
      <sheetName val="15_U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Horizontal="1" syncVertical="1" syncRef="A1">
    <tabColor rgb="FFFFFF00"/>
  </sheetPr>
  <dimension ref="A1:O69"/>
  <sheetViews>
    <sheetView showRowColHeaders="0" tabSelected="1" zoomScaleNormal="100" zoomScaleSheetLayoutView="85" zoomScalePageLayoutView="115" workbookViewId="0">
      <selection activeCell="F18" sqref="F18"/>
    </sheetView>
  </sheetViews>
  <sheetFormatPr defaultRowHeight="12.75"/>
  <cols>
    <col min="1" max="1" width="2.140625" style="2" customWidth="1"/>
    <col min="2" max="2" width="76.28515625" style="2" customWidth="1"/>
    <col min="3" max="3" width="3" style="2" customWidth="1"/>
    <col min="4" max="4" width="17.42578125" style="462" customWidth="1"/>
    <col min="5" max="5" width="6.42578125" style="4" customWidth="1"/>
    <col min="6" max="6" width="13.85546875" style="4" bestFit="1" customWidth="1"/>
    <col min="7" max="16384" width="9.140625" style="4"/>
  </cols>
  <sheetData>
    <row r="1" spans="1:15" s="118" customFormat="1" ht="18.75" customHeight="1">
      <c r="A1" s="494"/>
      <c r="B1" s="494"/>
      <c r="C1" s="494"/>
      <c r="D1" s="494"/>
      <c r="E1" s="319"/>
      <c r="F1" s="319"/>
      <c r="G1" s="319"/>
      <c r="H1" s="319"/>
      <c r="I1" s="319"/>
      <c r="J1" s="319"/>
      <c r="K1" s="319"/>
      <c r="L1" s="319"/>
      <c r="M1" s="319"/>
      <c r="N1" s="319"/>
      <c r="O1" s="319"/>
    </row>
    <row r="2" spans="1:15" s="118" customFormat="1" ht="63" customHeight="1">
      <c r="A2" s="318"/>
      <c r="B2" s="318" t="s">
        <v>180</v>
      </c>
      <c r="C2" s="318"/>
      <c r="D2" s="318"/>
      <c r="E2" s="319"/>
      <c r="F2" s="320"/>
      <c r="G2" s="320"/>
      <c r="H2" s="321"/>
    </row>
    <row r="3" spans="1:15" s="118" customFormat="1" ht="46.5" customHeight="1">
      <c r="A3" s="318"/>
      <c r="B3" s="318" t="s">
        <v>163</v>
      </c>
      <c r="C3" s="318"/>
      <c r="D3" s="318"/>
      <c r="E3" s="319"/>
      <c r="F3" s="320"/>
      <c r="G3" s="320"/>
      <c r="H3" s="321"/>
    </row>
    <row r="4" spans="1:15" s="118" customFormat="1" ht="46.5" customHeight="1">
      <c r="A4" s="318"/>
      <c r="B4" s="495" t="s">
        <v>236</v>
      </c>
      <c r="C4" s="318"/>
      <c r="D4" s="318"/>
      <c r="E4" s="319"/>
      <c r="F4" s="320"/>
      <c r="G4" s="320"/>
      <c r="H4" s="321"/>
    </row>
    <row r="5" spans="1:15" s="118" customFormat="1" ht="20.25">
      <c r="A5" s="318"/>
      <c r="B5" s="495" t="s">
        <v>162</v>
      </c>
      <c r="C5" s="318"/>
      <c r="D5" s="482"/>
      <c r="E5" s="319"/>
      <c r="F5" s="320"/>
      <c r="G5" s="320"/>
      <c r="H5" s="321"/>
    </row>
    <row r="6" spans="1:15" s="118" customFormat="1" ht="24.95" customHeight="1">
      <c r="A6" s="115"/>
      <c r="B6" s="121" t="s">
        <v>120</v>
      </c>
      <c r="C6" s="121"/>
      <c r="D6" s="483">
        <f>'1_INST. MATERIAL'!F134</f>
        <v>0</v>
      </c>
      <c r="E6" s="116"/>
      <c r="F6" s="117"/>
    </row>
    <row r="7" spans="1:15" s="118" customFormat="1" ht="24.95" customHeight="1">
      <c r="A7" s="115"/>
      <c r="B7" s="121" t="s">
        <v>121</v>
      </c>
      <c r="C7" s="121"/>
      <c r="D7" s="483">
        <f>'2_STIKALNI BLOKI'!F69</f>
        <v>0</v>
      </c>
      <c r="E7" s="116"/>
      <c r="F7" s="117"/>
    </row>
    <row r="8" spans="1:15" s="118" customFormat="1" ht="24.95" customHeight="1">
      <c r="A8" s="115"/>
      <c r="B8" s="121" t="s">
        <v>122</v>
      </c>
      <c r="C8" s="121"/>
      <c r="D8" s="483">
        <f>'3_SVETILA'!F64</f>
        <v>0</v>
      </c>
      <c r="E8" s="116"/>
      <c r="F8" s="117"/>
    </row>
    <row r="9" spans="1:15" s="118" customFormat="1" ht="24.95" customHeight="1">
      <c r="A9" s="115"/>
      <c r="B9" s="121" t="s">
        <v>123</v>
      </c>
      <c r="C9" s="121"/>
      <c r="D9" s="483">
        <f>'4_ SIG. KOMUNIKACIJE'!F56</f>
        <v>0</v>
      </c>
      <c r="E9" s="116"/>
      <c r="F9" s="117"/>
    </row>
    <row r="10" spans="1:15" s="118" customFormat="1" ht="24.95" customHeight="1">
      <c r="A10" s="115"/>
      <c r="B10" s="121" t="s">
        <v>124</v>
      </c>
      <c r="C10" s="121"/>
      <c r="D10" s="483">
        <f>'5_AOJP'!F98</f>
        <v>0</v>
      </c>
      <c r="E10" s="116"/>
      <c r="F10" s="117"/>
    </row>
    <row r="11" spans="1:15" s="118" customFormat="1" ht="24.95" customHeight="1" thickBot="1">
      <c r="A11" s="115"/>
      <c r="B11" s="121" t="s">
        <v>164</v>
      </c>
      <c r="C11" s="121"/>
      <c r="D11" s="483">
        <f>'6_OZVOČENJE'!F27</f>
        <v>0</v>
      </c>
      <c r="E11" s="116"/>
      <c r="F11" s="117"/>
    </row>
    <row r="12" spans="1:15" s="114" customFormat="1" ht="24.95" customHeight="1" thickBot="1">
      <c r="A12" s="122"/>
      <c r="B12" s="123" t="s">
        <v>21</v>
      </c>
      <c r="C12" s="123"/>
      <c r="D12" s="484">
        <f>SUM(D6:D11)</f>
        <v>0</v>
      </c>
    </row>
    <row r="13" spans="1:15" s="114" customFormat="1" ht="24.95" customHeight="1">
      <c r="A13" s="122"/>
      <c r="B13" s="322"/>
      <c r="C13" s="322"/>
      <c r="D13" s="485"/>
    </row>
    <row r="14" spans="1:15" customFormat="1">
      <c r="B14" t="s">
        <v>80</v>
      </c>
      <c r="D14" s="486"/>
    </row>
    <row r="15" spans="1:15" customFormat="1">
      <c r="D15" s="486"/>
    </row>
    <row r="16" spans="1:15" s="348" customFormat="1" ht="15.75">
      <c r="A16" s="346"/>
      <c r="B16" s="347" t="s">
        <v>81</v>
      </c>
      <c r="D16" s="487"/>
      <c r="E16" s="349"/>
      <c r="F16" s="349"/>
      <c r="G16" s="350"/>
      <c r="H16" s="351"/>
      <c r="I16" s="351"/>
      <c r="J16" s="351"/>
    </row>
    <row r="17" spans="1:12" s="348" customFormat="1" ht="15.75">
      <c r="A17" s="346"/>
      <c r="B17" s="347"/>
      <c r="D17" s="487"/>
      <c r="E17" s="349"/>
      <c r="F17" s="349"/>
      <c r="G17" s="350"/>
      <c r="H17" s="351"/>
      <c r="I17" s="351"/>
      <c r="J17" s="351"/>
    </row>
    <row r="18" spans="1:12" s="348" customFormat="1">
      <c r="A18" s="352">
        <v>1</v>
      </c>
      <c r="B18" s="74" t="s">
        <v>82</v>
      </c>
      <c r="D18" s="487"/>
      <c r="E18" s="349"/>
      <c r="F18" s="349"/>
      <c r="G18" s="350"/>
      <c r="H18" s="351"/>
      <c r="I18" s="351"/>
      <c r="J18" s="351"/>
    </row>
    <row r="19" spans="1:12" s="348" customFormat="1">
      <c r="A19" s="352"/>
      <c r="B19" s="74"/>
      <c r="D19" s="487"/>
      <c r="E19" s="349"/>
      <c r="F19" s="349"/>
      <c r="G19" s="350"/>
      <c r="H19" s="351"/>
      <c r="I19" s="351"/>
      <c r="J19" s="351"/>
    </row>
    <row r="20" spans="1:12" s="354" customFormat="1">
      <c r="A20" s="352">
        <v>2</v>
      </c>
      <c r="B20" s="353" t="s">
        <v>83</v>
      </c>
      <c r="D20" s="488"/>
      <c r="E20" s="355"/>
      <c r="F20" s="355"/>
      <c r="G20" s="356"/>
      <c r="H20" s="349"/>
      <c r="I20" s="349"/>
      <c r="J20" s="349"/>
      <c r="L20" s="357"/>
    </row>
    <row r="21" spans="1:12" s="354" customFormat="1">
      <c r="A21" s="352"/>
      <c r="B21" s="353"/>
      <c r="D21" s="488"/>
      <c r="E21" s="355"/>
      <c r="F21" s="355"/>
      <c r="G21" s="356"/>
      <c r="H21" s="349"/>
      <c r="I21" s="349"/>
      <c r="J21" s="349"/>
      <c r="L21" s="357"/>
    </row>
    <row r="22" spans="1:12" s="354" customFormat="1">
      <c r="A22" s="352">
        <v>3</v>
      </c>
      <c r="B22" s="353" t="s">
        <v>294</v>
      </c>
      <c r="D22" s="488"/>
      <c r="E22" s="355"/>
      <c r="F22" s="355"/>
      <c r="G22" s="356"/>
      <c r="H22" s="349"/>
      <c r="I22" s="349"/>
      <c r="J22" s="349"/>
      <c r="L22" s="357"/>
    </row>
    <row r="23" spans="1:12" s="354" customFormat="1">
      <c r="A23" s="352"/>
      <c r="B23" s="353"/>
      <c r="D23" s="488"/>
      <c r="E23" s="355"/>
      <c r="F23" s="355"/>
      <c r="G23" s="356"/>
      <c r="H23" s="349"/>
      <c r="I23" s="349"/>
      <c r="J23" s="349"/>
      <c r="L23" s="357"/>
    </row>
    <row r="24" spans="1:12" s="348" customFormat="1">
      <c r="A24" s="352">
        <v>4</v>
      </c>
      <c r="B24" s="74" t="s">
        <v>84</v>
      </c>
      <c r="D24" s="487"/>
      <c r="E24" s="349"/>
      <c r="F24" s="349"/>
      <c r="G24" s="350"/>
      <c r="H24" s="351"/>
      <c r="I24" s="351"/>
      <c r="J24" s="351"/>
    </row>
    <row r="25" spans="1:12" s="348" customFormat="1">
      <c r="A25" s="352"/>
      <c r="B25" s="74"/>
      <c r="D25" s="487"/>
      <c r="E25" s="349"/>
      <c r="F25" s="349"/>
      <c r="G25" s="350"/>
      <c r="H25" s="351"/>
      <c r="I25" s="351"/>
      <c r="J25" s="351"/>
    </row>
    <row r="26" spans="1:12" s="348" customFormat="1" ht="38.25">
      <c r="A26" s="352">
        <v>5</v>
      </c>
      <c r="B26" s="74" t="s">
        <v>85</v>
      </c>
      <c r="D26" s="487"/>
      <c r="E26" s="349"/>
      <c r="F26" s="349"/>
      <c r="G26" s="350"/>
      <c r="H26" s="351"/>
      <c r="I26" s="351"/>
      <c r="J26" s="351"/>
    </row>
    <row r="27" spans="1:12" s="348" customFormat="1">
      <c r="A27" s="352"/>
      <c r="B27" s="74"/>
      <c r="D27" s="487"/>
      <c r="E27" s="349"/>
      <c r="F27" s="349"/>
      <c r="G27" s="350"/>
      <c r="H27" s="351"/>
      <c r="I27" s="351"/>
      <c r="J27" s="351"/>
    </row>
    <row r="28" spans="1:12" s="348" customFormat="1" ht="51">
      <c r="A28" s="352">
        <v>6</v>
      </c>
      <c r="B28" s="74" t="s">
        <v>89</v>
      </c>
      <c r="D28" s="487"/>
      <c r="E28" s="349"/>
      <c r="F28" s="349"/>
      <c r="G28" s="350"/>
      <c r="H28" s="351"/>
      <c r="I28" s="351"/>
      <c r="J28" s="351"/>
    </row>
    <row r="29" spans="1:12" s="348" customFormat="1" ht="25.5">
      <c r="A29" s="352">
        <v>7</v>
      </c>
      <c r="B29" s="74" t="s">
        <v>86</v>
      </c>
      <c r="D29" s="487"/>
      <c r="E29" s="349"/>
      <c r="F29" s="349"/>
      <c r="G29" s="350"/>
      <c r="H29" s="351"/>
      <c r="I29" s="351"/>
      <c r="J29" s="351"/>
    </row>
    <row r="30" spans="1:12" s="348" customFormat="1">
      <c r="B30" s="74"/>
      <c r="D30" s="487"/>
      <c r="E30" s="349"/>
      <c r="F30" s="349"/>
      <c r="G30" s="350"/>
      <c r="H30" s="351"/>
      <c r="I30" s="351"/>
      <c r="J30" s="351"/>
    </row>
    <row r="31" spans="1:12" s="348" customFormat="1" ht="38.25">
      <c r="A31" s="352">
        <v>8</v>
      </c>
      <c r="B31" s="74" t="s">
        <v>87</v>
      </c>
      <c r="D31" s="488"/>
      <c r="E31" s="349"/>
      <c r="F31" s="349"/>
      <c r="G31" s="350"/>
      <c r="H31" s="351"/>
      <c r="I31" s="351"/>
      <c r="J31" s="351"/>
      <c r="L31" s="357"/>
    </row>
    <row r="32" spans="1:12" s="348" customFormat="1">
      <c r="B32" s="74"/>
      <c r="D32" s="488"/>
      <c r="E32" s="349"/>
      <c r="F32" s="349"/>
      <c r="G32" s="350"/>
      <c r="H32" s="351"/>
      <c r="I32" s="351"/>
      <c r="J32" s="351"/>
      <c r="L32" s="357"/>
    </row>
    <row r="33" spans="1:12" s="348" customFormat="1">
      <c r="A33" s="352">
        <v>9</v>
      </c>
      <c r="B33" s="74" t="s">
        <v>88</v>
      </c>
      <c r="D33" s="488"/>
      <c r="E33" s="349"/>
      <c r="F33" s="349"/>
      <c r="G33" s="350"/>
      <c r="H33" s="351"/>
      <c r="I33" s="351"/>
      <c r="J33" s="351"/>
      <c r="L33" s="357"/>
    </row>
    <row r="34" spans="1:12" s="9" customFormat="1" ht="18.75">
      <c r="A34" s="10"/>
      <c r="B34" s="1"/>
      <c r="C34" s="1"/>
      <c r="D34" s="489"/>
    </row>
    <row r="35" spans="1:12" s="114" customFormat="1" ht="24.95" customHeight="1">
      <c r="A35" s="352">
        <v>10</v>
      </c>
      <c r="B35" s="533" t="s">
        <v>296</v>
      </c>
      <c r="C35" s="119"/>
      <c r="D35" s="490"/>
    </row>
    <row r="36" spans="1:12" s="9" customFormat="1" ht="24.95" customHeight="1">
      <c r="A36" s="10"/>
      <c r="B36" s="1"/>
      <c r="C36" s="1"/>
      <c r="D36" s="489"/>
    </row>
    <row r="37" spans="1:12" s="9" customFormat="1" ht="24.95" customHeight="1">
      <c r="A37" s="10"/>
      <c r="B37" s="1"/>
      <c r="C37" s="1"/>
      <c r="D37" s="489"/>
    </row>
    <row r="38" spans="1:12" s="9" customFormat="1" ht="24.95" customHeight="1">
      <c r="A38" s="11"/>
      <c r="B38" s="12"/>
      <c r="C38" s="12"/>
      <c r="D38" s="491"/>
    </row>
    <row r="39" spans="1:12" s="9" customFormat="1" ht="24.95" customHeight="1">
      <c r="A39" s="11"/>
      <c r="B39" s="12"/>
      <c r="C39" s="12"/>
      <c r="D39" s="491"/>
    </row>
    <row r="40" spans="1:12" s="9" customFormat="1" ht="24.95" customHeight="1">
      <c r="A40" s="10"/>
      <c r="B40" s="1"/>
      <c r="C40" s="1"/>
      <c r="D40" s="489"/>
    </row>
    <row r="41" spans="1:12" s="9" customFormat="1" ht="24.95" customHeight="1">
      <c r="A41" s="10"/>
      <c r="B41" s="1"/>
      <c r="C41" s="1"/>
      <c r="D41" s="492"/>
    </row>
    <row r="42" spans="1:12" s="9" customFormat="1" ht="24.95" customHeight="1">
      <c r="A42" s="10"/>
      <c r="B42" s="534"/>
      <c r="C42" s="534"/>
      <c r="D42" s="535"/>
    </row>
    <row r="43" spans="1:12" s="9" customFormat="1" ht="24.95" customHeight="1">
      <c r="A43" s="10"/>
      <c r="B43" s="1"/>
      <c r="C43" s="1"/>
      <c r="D43" s="489"/>
    </row>
    <row r="44" spans="1:12" s="9" customFormat="1" ht="18.75">
      <c r="A44" s="10"/>
      <c r="B44" s="1"/>
      <c r="C44" s="1"/>
      <c r="D44" s="489"/>
    </row>
    <row r="45" spans="1:12" s="9" customFormat="1" ht="18.75">
      <c r="A45" s="10"/>
      <c r="B45" s="1"/>
      <c r="C45" s="1"/>
      <c r="D45" s="489"/>
    </row>
    <row r="46" spans="1:12" s="9" customFormat="1" ht="18">
      <c r="D46" s="493"/>
    </row>
    <row r="47" spans="1:12" s="9" customFormat="1" ht="18">
      <c r="D47" s="493"/>
    </row>
    <row r="48" spans="1:12" s="9" customFormat="1" ht="18">
      <c r="D48" s="493"/>
    </row>
    <row r="49" spans="1:4" s="9" customFormat="1" ht="18">
      <c r="D49" s="493"/>
    </row>
    <row r="50" spans="1:4" s="9" customFormat="1" ht="18">
      <c r="D50" s="493"/>
    </row>
    <row r="51" spans="1:4" s="9" customFormat="1" ht="18">
      <c r="D51" s="493"/>
    </row>
    <row r="52" spans="1:4" s="9" customFormat="1" ht="18">
      <c r="D52" s="493"/>
    </row>
    <row r="53" spans="1:4" s="9" customFormat="1" ht="18">
      <c r="D53" s="493"/>
    </row>
    <row r="54" spans="1:4" s="9" customFormat="1" ht="18">
      <c r="D54" s="493"/>
    </row>
    <row r="55" spans="1:4" s="9" customFormat="1" ht="18">
      <c r="D55" s="493"/>
    </row>
    <row r="56" spans="1:4" s="9" customFormat="1" ht="18">
      <c r="D56" s="493"/>
    </row>
    <row r="57" spans="1:4" s="9" customFormat="1" ht="18">
      <c r="A57" s="4"/>
      <c r="B57" s="4"/>
      <c r="C57" s="4"/>
      <c r="D57" s="463"/>
    </row>
    <row r="58" spans="1:4" s="9" customFormat="1" ht="18">
      <c r="A58" s="4"/>
      <c r="B58" s="4"/>
      <c r="C58" s="4"/>
      <c r="D58" s="463"/>
    </row>
    <row r="59" spans="1:4" s="9" customFormat="1" ht="18">
      <c r="A59" s="4"/>
      <c r="B59" s="4"/>
      <c r="C59" s="4"/>
      <c r="D59" s="463"/>
    </row>
    <row r="60" spans="1:4" s="9" customFormat="1" ht="18">
      <c r="A60" s="4"/>
      <c r="B60" s="4"/>
      <c r="C60" s="4"/>
      <c r="D60" s="463"/>
    </row>
    <row r="61" spans="1:4" s="9" customFormat="1" ht="18">
      <c r="A61" s="4"/>
      <c r="B61" s="4"/>
      <c r="C61" s="4"/>
      <c r="D61" s="463"/>
    </row>
    <row r="62" spans="1:4" s="9" customFormat="1" ht="18">
      <c r="A62" s="4"/>
      <c r="B62" s="4"/>
      <c r="C62" s="4"/>
      <c r="D62" s="463"/>
    </row>
    <row r="69" spans="2:3">
      <c r="B69" s="50"/>
      <c r="C69" s="50"/>
    </row>
  </sheetData>
  <mergeCells count="1">
    <mergeCell ref="B42:D42"/>
  </mergeCells>
  <phoneticPr fontId="0" type="noConversion"/>
  <printOptions gridLines="1" gridLinesSet="0"/>
  <pageMargins left="0.78740157480314965" right="0.39370078740157483" top="1.1811023622047245" bottom="0.98425196850393704" header="0.39370078740157483" footer="0.51181102362204722"/>
  <pageSetup paperSize="9" scale="85" orientation="portrait" horizontalDpi="4294967295" r:id="rId1"/>
  <headerFooter alignWithMargins="0">
    <oddFooter>&amp;L&amp;8Mapa: 4&amp;R&amp;8Stran: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Horizontal="1" syncVertical="1" syncRef="A117">
    <tabColor rgb="FFFFFF00"/>
  </sheetPr>
  <dimension ref="A1:IS311"/>
  <sheetViews>
    <sheetView view="pageBreakPreview" topLeftCell="A117" zoomScale="115" zoomScaleNormal="100" zoomScaleSheetLayoutView="115" workbookViewId="0">
      <selection activeCell="E132" sqref="E132"/>
    </sheetView>
  </sheetViews>
  <sheetFormatPr defaultRowHeight="12.75"/>
  <cols>
    <col min="1" max="1" width="3.140625" style="25" customWidth="1"/>
    <col min="2" max="2" width="60.42578125" style="2" customWidth="1"/>
    <col min="3" max="3" width="12.42578125" style="27" customWidth="1"/>
    <col min="4" max="4" width="8.85546875" style="8" bestFit="1" customWidth="1"/>
    <col min="5" max="5" width="11.7109375" style="462" bestFit="1" customWidth="1"/>
    <col min="6" max="6" width="10.7109375" style="462" bestFit="1" customWidth="1"/>
    <col min="7" max="7" width="11.7109375" style="4" bestFit="1" customWidth="1"/>
    <col min="8" max="8" width="11.85546875" style="5" customWidth="1"/>
    <col min="9" max="16384" width="9.140625" style="4"/>
  </cols>
  <sheetData>
    <row r="1" spans="1:8" s="29" customFormat="1" ht="15">
      <c r="A1" s="536" t="s">
        <v>120</v>
      </c>
      <c r="B1" s="537"/>
      <c r="C1" s="324"/>
      <c r="D1" s="325"/>
      <c r="E1" s="447"/>
      <c r="F1" s="447"/>
      <c r="G1" s="133"/>
      <c r="H1" s="134"/>
    </row>
    <row r="2" spans="1:8" s="29" customFormat="1">
      <c r="A2" s="538" t="s">
        <v>16</v>
      </c>
      <c r="B2" s="539"/>
      <c r="C2" s="539"/>
      <c r="D2" s="246"/>
      <c r="E2" s="448"/>
      <c r="F2" s="448"/>
      <c r="G2" s="133"/>
      <c r="H2" s="134"/>
    </row>
    <row r="3" spans="1:8" s="29" customFormat="1" ht="194.25" customHeight="1">
      <c r="A3" s="216" t="s">
        <v>17</v>
      </c>
      <c r="B3" s="540" t="s">
        <v>20</v>
      </c>
      <c r="C3" s="541"/>
      <c r="D3" s="541"/>
      <c r="E3" s="541"/>
      <c r="F3" s="541"/>
      <c r="G3" s="133"/>
      <c r="H3" s="134"/>
    </row>
    <row r="4" spans="1:8" s="54" customFormat="1">
      <c r="A4" s="538" t="s">
        <v>37</v>
      </c>
      <c r="B4" s="539"/>
      <c r="C4" s="539"/>
      <c r="D4" s="241"/>
      <c r="E4" s="385"/>
      <c r="F4" s="385"/>
      <c r="G4" s="244"/>
      <c r="H4" s="245"/>
    </row>
    <row r="5" spans="1:8" s="29" customFormat="1" ht="51" customHeight="1">
      <c r="A5" s="216" t="s">
        <v>17</v>
      </c>
      <c r="B5" s="542" t="s">
        <v>38</v>
      </c>
      <c r="C5" s="543"/>
      <c r="D5" s="543"/>
      <c r="E5" s="543"/>
      <c r="F5" s="543"/>
      <c r="G5" s="133"/>
      <c r="H5" s="134"/>
    </row>
    <row r="6" spans="1:8" s="29" customFormat="1" ht="13.5" thickBot="1">
      <c r="A6" s="247"/>
      <c r="B6" s="248"/>
      <c r="C6" s="249"/>
      <c r="D6" s="250"/>
      <c r="E6" s="449"/>
      <c r="F6" s="449"/>
      <c r="G6" s="133"/>
      <c r="H6" s="134"/>
    </row>
    <row r="7" spans="1:8" s="29" customFormat="1">
      <c r="A7" s="18" t="s">
        <v>10</v>
      </c>
      <c r="B7" s="18" t="s">
        <v>11</v>
      </c>
      <c r="C7" s="19" t="s">
        <v>12</v>
      </c>
      <c r="D7" s="89" t="s">
        <v>13</v>
      </c>
      <c r="E7" s="440" t="s">
        <v>14</v>
      </c>
      <c r="F7" s="440" t="s">
        <v>15</v>
      </c>
      <c r="G7" s="133"/>
      <c r="H7" s="134"/>
    </row>
    <row r="8" spans="1:8" s="109" customFormat="1">
      <c r="A8" s="23"/>
      <c r="B8" s="23"/>
      <c r="C8" s="24"/>
      <c r="D8" s="24"/>
      <c r="E8" s="441"/>
      <c r="F8" s="441"/>
      <c r="G8" s="108"/>
    </row>
    <row r="9" spans="1:8" s="63" customFormat="1" ht="127.5">
      <c r="A9" s="30">
        <v>1</v>
      </c>
      <c r="B9" s="20" t="s">
        <v>184</v>
      </c>
      <c r="C9" s="35"/>
      <c r="D9" s="42"/>
      <c r="E9" s="363"/>
      <c r="F9" s="363"/>
    </row>
    <row r="10" spans="1:8" s="29" customFormat="1">
      <c r="A10" s="30"/>
      <c r="B10" s="20" t="s">
        <v>181</v>
      </c>
      <c r="C10" s="35" t="s">
        <v>3</v>
      </c>
      <c r="D10" s="42">
        <v>105</v>
      </c>
      <c r="E10" s="363">
        <v>0</v>
      </c>
      <c r="F10" s="363">
        <f>D10*E10</f>
        <v>0</v>
      </c>
      <c r="H10" s="34"/>
    </row>
    <row r="11" spans="1:8" s="29" customFormat="1">
      <c r="A11" s="30"/>
      <c r="B11" s="20" t="s">
        <v>286</v>
      </c>
      <c r="C11" s="35" t="s">
        <v>3</v>
      </c>
      <c r="D11" s="42">
        <v>55</v>
      </c>
      <c r="E11" s="363">
        <v>0</v>
      </c>
      <c r="F11" s="363">
        <f>D11*E11</f>
        <v>0</v>
      </c>
      <c r="G11" s="29">
        <v>10</v>
      </c>
      <c r="H11" s="34"/>
    </row>
    <row r="12" spans="1:8" s="29" customFormat="1">
      <c r="A12" s="30"/>
      <c r="B12" s="20" t="s">
        <v>182</v>
      </c>
      <c r="C12" s="35" t="s">
        <v>3</v>
      </c>
      <c r="D12" s="42">
        <v>3440</v>
      </c>
      <c r="E12" s="363">
        <v>0</v>
      </c>
      <c r="F12" s="363">
        <f>D12*E12</f>
        <v>0</v>
      </c>
      <c r="H12" s="34"/>
    </row>
    <row r="13" spans="1:8" s="29" customFormat="1">
      <c r="A13" s="30"/>
      <c r="B13" s="20" t="s">
        <v>183</v>
      </c>
      <c r="C13" s="35" t="s">
        <v>3</v>
      </c>
      <c r="D13" s="42">
        <v>3150</v>
      </c>
      <c r="E13" s="363">
        <v>0</v>
      </c>
      <c r="F13" s="363">
        <f>D13*E13</f>
        <v>0</v>
      </c>
      <c r="H13" s="34"/>
    </row>
    <row r="14" spans="1:8" s="29" customFormat="1">
      <c r="A14" s="30"/>
      <c r="B14" s="20" t="s">
        <v>186</v>
      </c>
      <c r="C14" s="35" t="s">
        <v>3</v>
      </c>
      <c r="D14" s="42">
        <v>480</v>
      </c>
      <c r="E14" s="363">
        <v>0</v>
      </c>
      <c r="F14" s="363">
        <f>D14*E14</f>
        <v>0</v>
      </c>
      <c r="H14" s="34"/>
    </row>
    <row r="15" spans="1:8" s="29" customFormat="1">
      <c r="A15" s="30"/>
      <c r="B15" s="20"/>
      <c r="C15" s="35"/>
      <c r="D15" s="42"/>
      <c r="E15" s="363"/>
      <c r="F15" s="363"/>
      <c r="H15" s="34"/>
    </row>
    <row r="16" spans="1:8" s="29" customFormat="1" ht="89.25">
      <c r="A16" s="30">
        <f>A9+1</f>
        <v>2</v>
      </c>
      <c r="B16" s="20" t="s">
        <v>185</v>
      </c>
      <c r="C16" s="35"/>
      <c r="D16" s="42"/>
      <c r="E16" s="363"/>
      <c r="F16" s="363"/>
      <c r="H16" s="34"/>
    </row>
    <row r="17" spans="1:11" s="29" customFormat="1">
      <c r="A17" s="30"/>
      <c r="B17" s="20" t="s">
        <v>287</v>
      </c>
      <c r="C17" s="35" t="s">
        <v>3</v>
      </c>
      <c r="D17" s="42">
        <v>55</v>
      </c>
      <c r="E17" s="363">
        <v>0</v>
      </c>
      <c r="F17" s="363">
        <f>D17*E17</f>
        <v>0</v>
      </c>
      <c r="H17" s="34"/>
    </row>
    <row r="18" spans="1:11" s="29" customFormat="1">
      <c r="A18" s="30"/>
      <c r="B18" s="20" t="s">
        <v>288</v>
      </c>
      <c r="C18" s="35" t="s">
        <v>3</v>
      </c>
      <c r="D18" s="42">
        <v>35</v>
      </c>
      <c r="E18" s="363">
        <v>0</v>
      </c>
      <c r="F18" s="363">
        <f>D18*E18</f>
        <v>0</v>
      </c>
      <c r="H18" s="34"/>
    </row>
    <row r="19" spans="1:11" s="29" customFormat="1">
      <c r="A19" s="30"/>
      <c r="B19" s="20"/>
      <c r="C19" s="35"/>
      <c r="D19" s="42"/>
      <c r="E19" s="363"/>
      <c r="F19" s="363"/>
      <c r="H19" s="34"/>
    </row>
    <row r="20" spans="1:11" s="29" customFormat="1" ht="89.25">
      <c r="A20" s="30">
        <f>A16+1</f>
        <v>3</v>
      </c>
      <c r="B20" s="285" t="s">
        <v>187</v>
      </c>
      <c r="C20" s="286"/>
      <c r="D20" s="286"/>
      <c r="E20" s="363"/>
      <c r="F20" s="363"/>
      <c r="H20" s="34"/>
    </row>
    <row r="21" spans="1:11" s="29" customFormat="1">
      <c r="A21" s="93"/>
      <c r="B21" s="285" t="s">
        <v>117</v>
      </c>
      <c r="C21" s="286" t="s">
        <v>3</v>
      </c>
      <c r="D21" s="42">
        <v>130</v>
      </c>
      <c r="E21" s="363">
        <v>0</v>
      </c>
      <c r="F21" s="363">
        <f>D21*E21</f>
        <v>0</v>
      </c>
      <c r="H21" s="34"/>
    </row>
    <row r="22" spans="1:11" s="29" customFormat="1">
      <c r="A22" s="64"/>
      <c r="B22" s="127"/>
      <c r="C22" s="35"/>
      <c r="D22" s="42"/>
      <c r="E22" s="363"/>
      <c r="F22" s="363"/>
      <c r="H22" s="34"/>
    </row>
    <row r="23" spans="1:11" s="287" customFormat="1" ht="114.75">
      <c r="A23" s="30">
        <f>A20+1</f>
        <v>4</v>
      </c>
      <c r="B23" s="20" t="s">
        <v>119</v>
      </c>
      <c r="C23" s="35"/>
      <c r="D23" s="42"/>
      <c r="E23" s="363"/>
      <c r="F23" s="363"/>
      <c r="G23" s="81"/>
      <c r="H23" s="34"/>
    </row>
    <row r="24" spans="1:11" s="287" customFormat="1">
      <c r="A24" s="30"/>
      <c r="B24" s="20" t="s">
        <v>62</v>
      </c>
      <c r="C24" s="35" t="s">
        <v>3</v>
      </c>
      <c r="D24" s="42">
        <v>40</v>
      </c>
      <c r="E24" s="363">
        <v>0</v>
      </c>
      <c r="F24" s="363">
        <f>D24*E24</f>
        <v>0</v>
      </c>
      <c r="G24" s="29"/>
      <c r="H24" s="81"/>
    </row>
    <row r="25" spans="1:11" s="81" customFormat="1">
      <c r="A25" s="30"/>
      <c r="B25" s="20" t="s">
        <v>28</v>
      </c>
      <c r="C25" s="35" t="s">
        <v>3</v>
      </c>
      <c r="D25" s="42">
        <v>75</v>
      </c>
      <c r="E25" s="363">
        <v>0</v>
      </c>
      <c r="F25" s="363">
        <f>D25*E25</f>
        <v>0</v>
      </c>
      <c r="G25" s="29"/>
      <c r="H25" s="34"/>
      <c r="I25" s="32"/>
      <c r="K25" s="32"/>
    </row>
    <row r="26" spans="1:11" s="29" customFormat="1" ht="14.1" customHeight="1">
      <c r="A26" s="30"/>
      <c r="B26" s="20" t="s">
        <v>27</v>
      </c>
      <c r="C26" s="35" t="s">
        <v>3</v>
      </c>
      <c r="D26" s="42">
        <v>190</v>
      </c>
      <c r="E26" s="363">
        <v>0</v>
      </c>
      <c r="F26" s="363">
        <f>D26*E26</f>
        <v>0</v>
      </c>
      <c r="H26" s="34"/>
    </row>
    <row r="27" spans="1:11" s="29" customFormat="1">
      <c r="A27" s="25"/>
      <c r="B27" s="2"/>
      <c r="C27" s="27"/>
      <c r="D27" s="8"/>
      <c r="E27" s="462"/>
      <c r="F27" s="462"/>
      <c r="H27" s="34"/>
    </row>
    <row r="28" spans="1:11" s="29" customFormat="1">
      <c r="A28" s="31">
        <f>A23+1</f>
        <v>5</v>
      </c>
      <c r="B28" s="96" t="s">
        <v>67</v>
      </c>
      <c r="C28" s="81"/>
      <c r="D28" s="81"/>
      <c r="E28" s="450"/>
      <c r="F28" s="450"/>
      <c r="H28" s="34"/>
    </row>
    <row r="29" spans="1:11" s="29" customFormat="1">
      <c r="A29" s="302"/>
      <c r="B29" s="127" t="s">
        <v>68</v>
      </c>
      <c r="C29" s="97" t="s">
        <v>4</v>
      </c>
      <c r="D29" s="98">
        <v>8</v>
      </c>
      <c r="E29" s="363">
        <v>0</v>
      </c>
      <c r="F29" s="451">
        <f>D29*E29</f>
        <v>0</v>
      </c>
      <c r="G29" s="4"/>
      <c r="H29" s="34"/>
    </row>
    <row r="30" spans="1:11" s="29" customFormat="1">
      <c r="A30" s="302"/>
      <c r="B30" s="303"/>
      <c r="C30" s="292"/>
      <c r="D30" s="293"/>
      <c r="E30" s="452"/>
      <c r="F30" s="452"/>
      <c r="G30" s="294"/>
      <c r="H30" s="32"/>
    </row>
    <row r="31" spans="1:11" ht="38.25">
      <c r="A31" s="64">
        <f>A28+1</f>
        <v>6</v>
      </c>
      <c r="B31" s="127" t="s">
        <v>188</v>
      </c>
      <c r="C31" s="56"/>
      <c r="D31" s="66"/>
      <c r="E31" s="364"/>
      <c r="F31" s="364"/>
      <c r="G31" s="294"/>
      <c r="H31" s="295"/>
    </row>
    <row r="32" spans="1:11" s="81" customFormat="1">
      <c r="A32" s="128"/>
      <c r="B32" s="67" t="s">
        <v>59</v>
      </c>
      <c r="C32" s="56" t="s">
        <v>3</v>
      </c>
      <c r="D32" s="66">
        <v>4400</v>
      </c>
      <c r="E32" s="364">
        <v>0</v>
      </c>
      <c r="F32" s="364">
        <f>D32*E32</f>
        <v>0</v>
      </c>
      <c r="G32" s="294"/>
      <c r="H32" s="295"/>
      <c r="K32" s="32"/>
    </row>
    <row r="33" spans="1:9" s="294" customFormat="1">
      <c r="A33" s="128"/>
      <c r="B33" s="67" t="s">
        <v>58</v>
      </c>
      <c r="C33" s="56" t="s">
        <v>3</v>
      </c>
      <c r="D33" s="66">
        <v>320</v>
      </c>
      <c r="E33" s="364">
        <v>0</v>
      </c>
      <c r="F33" s="364">
        <f>D33*E33</f>
        <v>0</v>
      </c>
      <c r="G33" s="203"/>
      <c r="H33" s="295"/>
    </row>
    <row r="34" spans="1:9" s="294" customFormat="1">
      <c r="A34" s="128"/>
      <c r="B34" s="67" t="s">
        <v>60</v>
      </c>
      <c r="C34" s="56" t="s">
        <v>3</v>
      </c>
      <c r="D34" s="66">
        <v>90</v>
      </c>
      <c r="E34" s="364">
        <v>0</v>
      </c>
      <c r="F34" s="364">
        <f>D34*E34</f>
        <v>0</v>
      </c>
      <c r="G34" s="52"/>
      <c r="H34" s="204"/>
    </row>
    <row r="35" spans="1:9" s="294" customFormat="1">
      <c r="A35" s="302"/>
      <c r="B35" s="303"/>
      <c r="C35" s="292"/>
      <c r="D35" s="293"/>
      <c r="E35" s="452"/>
      <c r="F35" s="452"/>
      <c r="G35" s="52"/>
      <c r="H35" s="51"/>
    </row>
    <row r="36" spans="1:9" s="203" customFormat="1" ht="14.45" customHeight="1">
      <c r="A36" s="64">
        <f>A31+1</f>
        <v>7</v>
      </c>
      <c r="B36" s="65" t="s">
        <v>0</v>
      </c>
      <c r="C36" s="56"/>
      <c r="D36" s="66"/>
      <c r="E36" s="364"/>
      <c r="F36" s="364"/>
      <c r="G36" s="52"/>
      <c r="H36" s="51"/>
    </row>
    <row r="37" spans="1:9" s="51" customFormat="1">
      <c r="A37" s="64"/>
      <c r="B37" s="84" t="s">
        <v>113</v>
      </c>
      <c r="C37" s="56" t="s">
        <v>3</v>
      </c>
      <c r="D37" s="66">
        <v>90</v>
      </c>
      <c r="E37" s="364">
        <v>0</v>
      </c>
      <c r="F37" s="364">
        <f>D37*E37</f>
        <v>0</v>
      </c>
      <c r="G37" s="294"/>
      <c r="I37" s="52"/>
    </row>
    <row r="38" spans="1:9" s="51" customFormat="1">
      <c r="A38" s="64"/>
      <c r="B38" s="67"/>
      <c r="C38" s="56"/>
      <c r="D38" s="66"/>
      <c r="E38" s="364"/>
      <c r="F38" s="364"/>
      <c r="G38" s="203"/>
      <c r="H38" s="295"/>
      <c r="I38" s="52"/>
    </row>
    <row r="39" spans="1:9" s="51" customFormat="1" ht="38.25">
      <c r="A39" s="64">
        <f>A36+1</f>
        <v>8</v>
      </c>
      <c r="B39" s="74" t="s">
        <v>32</v>
      </c>
      <c r="C39" s="101" t="s">
        <v>3</v>
      </c>
      <c r="D39" s="103">
        <v>100</v>
      </c>
      <c r="E39" s="453">
        <v>0</v>
      </c>
      <c r="F39" s="363">
        <f>D39*E39</f>
        <v>0</v>
      </c>
      <c r="G39" s="203"/>
      <c r="H39" s="204"/>
      <c r="I39" s="52"/>
    </row>
    <row r="40" spans="1:9" s="294" customFormat="1">
      <c r="A40" s="302"/>
      <c r="B40" s="307"/>
      <c r="C40" s="304"/>
      <c r="D40" s="305"/>
      <c r="E40" s="454"/>
      <c r="F40" s="452"/>
      <c r="G40" s="51"/>
      <c r="H40" s="204"/>
    </row>
    <row r="41" spans="1:9" s="203" customFormat="1" ht="25.5">
      <c r="A41" s="64">
        <f>A39+1</f>
        <v>9</v>
      </c>
      <c r="B41" s="65" t="s">
        <v>29</v>
      </c>
      <c r="C41" s="56"/>
      <c r="D41" s="66"/>
      <c r="E41" s="364"/>
      <c r="F41" s="364"/>
      <c r="G41" s="288"/>
      <c r="H41" s="52"/>
    </row>
    <row r="42" spans="1:9" s="203" customFormat="1">
      <c r="A42" s="64"/>
      <c r="B42" s="67" t="s">
        <v>51</v>
      </c>
      <c r="C42" s="56" t="s">
        <v>3</v>
      </c>
      <c r="D42" s="66">
        <v>1870</v>
      </c>
      <c r="E42" s="364">
        <v>0</v>
      </c>
      <c r="F42" s="364">
        <f>D42*E42</f>
        <v>0</v>
      </c>
      <c r="G42" s="309"/>
      <c r="H42" s="202"/>
    </row>
    <row r="43" spans="1:9" s="51" customFormat="1">
      <c r="A43" s="64"/>
      <c r="B43" s="67" t="s">
        <v>57</v>
      </c>
      <c r="C43" s="56" t="s">
        <v>3</v>
      </c>
      <c r="D43" s="66">
        <v>490</v>
      </c>
      <c r="E43" s="364">
        <v>0</v>
      </c>
      <c r="F43" s="364">
        <f>D43*E43</f>
        <v>0</v>
      </c>
      <c r="G43" s="204"/>
      <c r="H43" s="308"/>
    </row>
    <row r="44" spans="1:9" s="202" customFormat="1" ht="20.100000000000001" customHeight="1">
      <c r="A44" s="290"/>
      <c r="B44" s="291"/>
      <c r="C44" s="311"/>
      <c r="D44" s="312"/>
      <c r="E44" s="455"/>
      <c r="F44" s="455"/>
      <c r="G44" s="204"/>
      <c r="H44" s="203"/>
    </row>
    <row r="45" spans="1:9" s="309" customFormat="1" ht="25.5">
      <c r="A45" s="64">
        <f>A41+1</f>
        <v>10</v>
      </c>
      <c r="B45" s="127" t="s">
        <v>116</v>
      </c>
      <c r="C45" s="203"/>
      <c r="D45" s="203"/>
      <c r="E45" s="456"/>
      <c r="F45" s="456"/>
      <c r="G45" s="204"/>
      <c r="H45" s="203"/>
    </row>
    <row r="46" spans="1:9" s="203" customFormat="1" ht="30.75" customHeight="1">
      <c r="A46" s="64"/>
      <c r="B46" s="127" t="s">
        <v>114</v>
      </c>
      <c r="C46" s="56" t="s">
        <v>4</v>
      </c>
      <c r="D46" s="66">
        <v>90</v>
      </c>
      <c r="E46" s="364">
        <v>0</v>
      </c>
      <c r="F46" s="364">
        <f>D46*E46</f>
        <v>0</v>
      </c>
      <c r="G46" s="294"/>
      <c r="I46" s="204"/>
    </row>
    <row r="47" spans="1:9" s="203" customFormat="1">
      <c r="A47" s="64"/>
      <c r="B47" s="127" t="s">
        <v>115</v>
      </c>
      <c r="C47" s="56" t="s">
        <v>4</v>
      </c>
      <c r="D47" s="66">
        <v>55</v>
      </c>
      <c r="E47" s="364">
        <v>0</v>
      </c>
      <c r="F47" s="364">
        <f>D47*E47</f>
        <v>0</v>
      </c>
      <c r="H47" s="294"/>
      <c r="I47" s="204"/>
    </row>
    <row r="48" spans="1:9" s="203" customFormat="1">
      <c r="A48" s="290"/>
      <c r="B48" s="291"/>
      <c r="C48" s="311"/>
      <c r="D48" s="312"/>
      <c r="E48" s="455"/>
      <c r="F48" s="455"/>
      <c r="H48" s="204"/>
      <c r="I48" s="204"/>
    </row>
    <row r="49" spans="1:9" s="294" customFormat="1">
      <c r="A49" s="64">
        <f>A45+1</f>
        <v>11</v>
      </c>
      <c r="B49" s="65" t="s">
        <v>56</v>
      </c>
      <c r="C49" s="56" t="s">
        <v>4</v>
      </c>
      <c r="D49" s="66">
        <v>165</v>
      </c>
      <c r="E49" s="364">
        <v>0</v>
      </c>
      <c r="F49" s="364">
        <f>D49*E49</f>
        <v>0</v>
      </c>
      <c r="G49" s="203"/>
      <c r="H49" s="204"/>
      <c r="I49" s="313"/>
    </row>
    <row r="50" spans="1:9" s="203" customFormat="1">
      <c r="A50" s="64"/>
      <c r="B50" s="65"/>
      <c r="C50" s="56"/>
      <c r="D50" s="66"/>
      <c r="E50" s="364"/>
      <c r="F50" s="364"/>
      <c r="G50" s="294"/>
      <c r="H50" s="204"/>
    </row>
    <row r="51" spans="1:9" s="203" customFormat="1" ht="38.25">
      <c r="A51" s="64">
        <f>A49+1</f>
        <v>12</v>
      </c>
      <c r="B51" s="127" t="s">
        <v>111</v>
      </c>
      <c r="C51" s="198" t="s">
        <v>6</v>
      </c>
      <c r="D51" s="66">
        <v>60</v>
      </c>
      <c r="E51" s="364">
        <v>0</v>
      </c>
      <c r="F51" s="364">
        <f>D51*E51</f>
        <v>0</v>
      </c>
      <c r="H51" s="313"/>
    </row>
    <row r="52" spans="1:9" s="203" customFormat="1">
      <c r="A52" s="64"/>
      <c r="B52" s="65"/>
      <c r="C52" s="56"/>
      <c r="D52" s="66"/>
      <c r="E52" s="364"/>
      <c r="F52" s="364"/>
      <c r="H52" s="204"/>
    </row>
    <row r="53" spans="1:9" s="294" customFormat="1" ht="38.25">
      <c r="A53" s="30">
        <f>A51+1</f>
        <v>13</v>
      </c>
      <c r="B53" s="74" t="s">
        <v>118</v>
      </c>
      <c r="C53" s="101"/>
      <c r="D53" s="201"/>
      <c r="E53" s="457"/>
      <c r="F53" s="457"/>
      <c r="G53" s="203"/>
      <c r="H53" s="204"/>
    </row>
    <row r="54" spans="1:9" s="203" customFormat="1">
      <c r="A54" s="30"/>
      <c r="B54" s="74" t="s">
        <v>31</v>
      </c>
      <c r="C54" s="101" t="s">
        <v>3</v>
      </c>
      <c r="D54" s="103">
        <v>63</v>
      </c>
      <c r="E54" s="457">
        <v>0</v>
      </c>
      <c r="F54" s="457">
        <f>D54*E54</f>
        <v>0</v>
      </c>
      <c r="H54" s="204"/>
    </row>
    <row r="55" spans="1:9" s="203" customFormat="1">
      <c r="A55" s="30"/>
      <c r="B55" s="74" t="s">
        <v>30</v>
      </c>
      <c r="C55" s="101" t="s">
        <v>3</v>
      </c>
      <c r="D55" s="103">
        <v>54</v>
      </c>
      <c r="E55" s="457">
        <v>0</v>
      </c>
      <c r="F55" s="457">
        <f>D55*E55</f>
        <v>0</v>
      </c>
      <c r="G55" s="202"/>
      <c r="H55" s="204"/>
    </row>
    <row r="56" spans="1:9" s="203" customFormat="1">
      <c r="A56" s="30"/>
      <c r="B56" s="20"/>
      <c r="C56" s="35"/>
      <c r="D56" s="42"/>
      <c r="E56" s="363"/>
      <c r="F56" s="363"/>
      <c r="G56" s="202"/>
      <c r="H56" s="202"/>
    </row>
    <row r="57" spans="1:9" s="203" customFormat="1">
      <c r="A57" s="30">
        <f>A53+1</f>
        <v>14</v>
      </c>
      <c r="B57" s="22" t="s">
        <v>45</v>
      </c>
      <c r="C57" s="35" t="s">
        <v>4</v>
      </c>
      <c r="D57" s="42">
        <v>2</v>
      </c>
      <c r="E57" s="363">
        <v>0</v>
      </c>
      <c r="F57" s="363">
        <f>D57*E57</f>
        <v>0</v>
      </c>
      <c r="G57" s="202"/>
      <c r="H57" s="202"/>
    </row>
    <row r="58" spans="1:9" s="202" customFormat="1">
      <c r="A58" s="30"/>
      <c r="B58" s="22"/>
      <c r="C58" s="35"/>
      <c r="D58" s="42"/>
      <c r="E58" s="363"/>
      <c r="F58" s="363"/>
      <c r="G58" s="29"/>
    </row>
    <row r="59" spans="1:9" s="202" customFormat="1">
      <c r="A59" s="30">
        <f>A57+1</f>
        <v>15</v>
      </c>
      <c r="B59" s="22" t="s">
        <v>23</v>
      </c>
      <c r="C59" s="35" t="s">
        <v>4</v>
      </c>
      <c r="D59" s="42">
        <v>10</v>
      </c>
      <c r="E59" s="363">
        <v>0</v>
      </c>
      <c r="F59" s="363">
        <f>D59*E59</f>
        <v>0</v>
      </c>
      <c r="G59" s="29"/>
      <c r="H59" s="34"/>
    </row>
    <row r="60" spans="1:9" s="202" customFormat="1">
      <c r="A60" s="30"/>
      <c r="B60" s="22"/>
      <c r="C60" s="35"/>
      <c r="D60" s="42"/>
      <c r="E60" s="363"/>
      <c r="F60" s="363"/>
      <c r="G60" s="29"/>
      <c r="H60" s="34"/>
    </row>
    <row r="61" spans="1:9" s="29" customFormat="1">
      <c r="A61" s="30">
        <f>A59+1</f>
        <v>16</v>
      </c>
      <c r="B61" s="22" t="s">
        <v>7</v>
      </c>
      <c r="C61" s="35" t="s">
        <v>4</v>
      </c>
      <c r="D61" s="42">
        <v>70</v>
      </c>
      <c r="E61" s="363">
        <v>0</v>
      </c>
      <c r="F61" s="363">
        <f>D61*E61</f>
        <v>0</v>
      </c>
      <c r="H61" s="34"/>
    </row>
    <row r="62" spans="1:9" s="29" customFormat="1">
      <c r="A62" s="290"/>
      <c r="B62" s="310"/>
      <c r="C62" s="315"/>
      <c r="D62" s="316"/>
      <c r="E62" s="452"/>
      <c r="F62" s="452"/>
      <c r="H62" s="34"/>
    </row>
    <row r="63" spans="1:9" s="29" customFormat="1" ht="51">
      <c r="A63" s="30">
        <f>A61+1</f>
        <v>17</v>
      </c>
      <c r="B63" s="74" t="s">
        <v>61</v>
      </c>
      <c r="C63" s="35" t="s">
        <v>3</v>
      </c>
      <c r="D63" s="66">
        <v>77</v>
      </c>
      <c r="E63" s="363">
        <v>0</v>
      </c>
      <c r="F63" s="364">
        <f>D63*E63</f>
        <v>0</v>
      </c>
      <c r="H63" s="34"/>
    </row>
    <row r="64" spans="1:9" s="29" customFormat="1">
      <c r="A64" s="290"/>
      <c r="B64" s="310"/>
      <c r="C64" s="315"/>
      <c r="D64" s="316"/>
      <c r="E64" s="452"/>
      <c r="F64" s="452"/>
      <c r="G64" s="310"/>
      <c r="H64" s="34"/>
    </row>
    <row r="65" spans="1:253" s="29" customFormat="1">
      <c r="A65" s="30">
        <f>A63+1</f>
        <v>18</v>
      </c>
      <c r="B65" s="74" t="s">
        <v>44</v>
      </c>
      <c r="C65" s="82" t="s">
        <v>4</v>
      </c>
      <c r="D65" s="83">
        <v>25</v>
      </c>
      <c r="E65" s="363">
        <v>0</v>
      </c>
      <c r="F65" s="363">
        <f>D65*E65</f>
        <v>0</v>
      </c>
      <c r="G65" s="34"/>
      <c r="H65" s="310"/>
    </row>
    <row r="66" spans="1:253" s="29" customFormat="1">
      <c r="A66" s="290"/>
      <c r="B66" s="314"/>
      <c r="C66" s="292"/>
      <c r="D66" s="293"/>
      <c r="E66" s="452"/>
      <c r="F66" s="452"/>
      <c r="G66" s="310"/>
    </row>
    <row r="67" spans="1:253" s="310" customFormat="1" ht="51">
      <c r="A67" s="30">
        <f>A65+1</f>
        <v>19</v>
      </c>
      <c r="B67" s="74" t="s">
        <v>189</v>
      </c>
      <c r="C67" s="82"/>
      <c r="D67" s="83"/>
      <c r="E67" s="458"/>
      <c r="F67" s="363"/>
      <c r="G67" s="74"/>
      <c r="IQ67" s="294"/>
      <c r="IR67" s="294"/>
      <c r="IS67" s="294"/>
    </row>
    <row r="68" spans="1:253" s="29" customFormat="1">
      <c r="A68" s="49"/>
      <c r="B68" s="67" t="s">
        <v>24</v>
      </c>
      <c r="C68" s="56" t="s">
        <v>4</v>
      </c>
      <c r="D68" s="66">
        <v>39</v>
      </c>
      <c r="E68" s="364">
        <v>0</v>
      </c>
      <c r="F68" s="363">
        <f>D68*E68</f>
        <v>0</v>
      </c>
      <c r="G68" s="294"/>
      <c r="H68" s="74"/>
      <c r="I68" s="34"/>
    </row>
    <row r="69" spans="1:253" s="310" customFormat="1">
      <c r="A69" s="49"/>
      <c r="B69" s="84" t="s">
        <v>142</v>
      </c>
      <c r="C69" s="56" t="s">
        <v>4</v>
      </c>
      <c r="D69" s="66">
        <v>26</v>
      </c>
      <c r="E69" s="364">
        <v>0</v>
      </c>
      <c r="F69" s="363">
        <f>D69*E69</f>
        <v>0</v>
      </c>
      <c r="G69" s="74"/>
      <c r="H69" s="295"/>
      <c r="IQ69" s="294"/>
      <c r="IR69" s="294"/>
      <c r="IS69" s="294"/>
    </row>
    <row r="70" spans="1:253" s="74" customFormat="1">
      <c r="A70" s="49"/>
      <c r="B70" s="84" t="s">
        <v>143</v>
      </c>
      <c r="C70" s="56" t="s">
        <v>4</v>
      </c>
      <c r="D70" s="66">
        <v>4</v>
      </c>
      <c r="E70" s="364">
        <v>0</v>
      </c>
      <c r="F70" s="363">
        <f>D70*E70</f>
        <v>0</v>
      </c>
      <c r="G70" s="51"/>
      <c r="IQ70" s="29"/>
      <c r="IR70" s="29"/>
      <c r="IS70" s="29"/>
    </row>
    <row r="71" spans="1:253" s="74" customFormat="1">
      <c r="A71" s="49"/>
      <c r="B71" s="84" t="s">
        <v>249</v>
      </c>
      <c r="C71" s="198" t="s">
        <v>4</v>
      </c>
      <c r="D71" s="66">
        <v>18</v>
      </c>
      <c r="E71" s="364">
        <v>0</v>
      </c>
      <c r="F71" s="363">
        <f>D71*E71</f>
        <v>0</v>
      </c>
      <c r="G71" s="51"/>
      <c r="IQ71" s="29"/>
      <c r="IR71" s="29"/>
      <c r="IS71" s="29"/>
    </row>
    <row r="72" spans="1:253" s="294" customFormat="1">
      <c r="A72" s="290"/>
      <c r="B72" s="314"/>
      <c r="C72" s="292"/>
      <c r="D72" s="293"/>
      <c r="E72" s="452"/>
      <c r="F72" s="452"/>
      <c r="G72" s="51"/>
      <c r="H72" s="52"/>
    </row>
    <row r="73" spans="1:253" s="29" customFormat="1" ht="38.25">
      <c r="A73" s="30">
        <f>A67+1</f>
        <v>20</v>
      </c>
      <c r="B73" s="74" t="s">
        <v>190</v>
      </c>
      <c r="C73" s="35"/>
      <c r="D73" s="42"/>
      <c r="E73" s="363"/>
      <c r="F73" s="363"/>
      <c r="G73" s="51"/>
      <c r="H73" s="52"/>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c r="BS73" s="74"/>
      <c r="BT73" s="74"/>
      <c r="BU73" s="74"/>
      <c r="BV73" s="74"/>
      <c r="BW73" s="74"/>
      <c r="BX73" s="74"/>
      <c r="BY73" s="74"/>
      <c r="BZ73" s="74"/>
      <c r="CA73" s="74"/>
      <c r="CB73" s="74"/>
      <c r="CC73" s="74"/>
      <c r="CD73" s="74"/>
      <c r="CE73" s="74"/>
      <c r="CF73" s="74"/>
      <c r="CG73" s="74"/>
      <c r="CH73" s="74"/>
      <c r="CI73" s="74"/>
      <c r="CJ73" s="74"/>
      <c r="CK73" s="74"/>
      <c r="CL73" s="74"/>
      <c r="CM73" s="74"/>
      <c r="CN73" s="74"/>
      <c r="CO73" s="74"/>
      <c r="CP73" s="74"/>
      <c r="CQ73" s="74"/>
      <c r="CR73" s="74"/>
      <c r="CS73" s="74"/>
      <c r="CT73" s="74"/>
      <c r="CU73" s="74"/>
      <c r="CV73" s="74"/>
      <c r="CW73" s="74"/>
      <c r="CX73" s="74"/>
      <c r="CY73" s="74"/>
      <c r="CZ73" s="74"/>
      <c r="DA73" s="74"/>
      <c r="DB73" s="74"/>
      <c r="DC73" s="74"/>
      <c r="DD73" s="74"/>
      <c r="DE73" s="74"/>
      <c r="DF73" s="74"/>
      <c r="DG73" s="74"/>
      <c r="DH73" s="74"/>
      <c r="DI73" s="74"/>
      <c r="DJ73" s="74"/>
      <c r="DK73" s="74"/>
      <c r="DL73" s="74"/>
      <c r="DM73" s="74"/>
      <c r="DN73" s="74"/>
      <c r="DO73" s="74"/>
      <c r="DP73" s="74"/>
      <c r="DQ73" s="74"/>
      <c r="DR73" s="74"/>
      <c r="DS73" s="74"/>
      <c r="DT73" s="74"/>
      <c r="DU73" s="74"/>
      <c r="DV73" s="74"/>
      <c r="DW73" s="74"/>
      <c r="DX73" s="74"/>
      <c r="DY73" s="74"/>
      <c r="DZ73" s="74"/>
      <c r="EA73" s="74"/>
      <c r="EB73" s="74"/>
      <c r="EC73" s="74"/>
      <c r="ED73" s="74"/>
      <c r="EE73" s="74"/>
      <c r="EF73" s="74"/>
      <c r="EG73" s="74"/>
      <c r="EH73" s="74"/>
      <c r="EI73" s="74"/>
      <c r="EJ73" s="74"/>
      <c r="EK73" s="74"/>
      <c r="EL73" s="74"/>
      <c r="EM73" s="74"/>
      <c r="EN73" s="74"/>
      <c r="EO73" s="74"/>
      <c r="EP73" s="74"/>
      <c r="EQ73" s="74"/>
      <c r="ER73" s="74"/>
      <c r="ES73" s="74"/>
      <c r="ET73" s="74"/>
      <c r="EU73" s="74"/>
      <c r="EV73" s="74"/>
      <c r="EW73" s="74"/>
      <c r="EX73" s="74"/>
      <c r="EY73" s="74"/>
      <c r="EZ73" s="74"/>
      <c r="FA73" s="74"/>
      <c r="FB73" s="74"/>
      <c r="FC73" s="74"/>
      <c r="FD73" s="74"/>
      <c r="FE73" s="74"/>
      <c r="FF73" s="74"/>
      <c r="FG73" s="74"/>
      <c r="FH73" s="74"/>
      <c r="FI73" s="74"/>
      <c r="FJ73" s="74"/>
      <c r="FK73" s="74"/>
      <c r="FL73" s="74"/>
      <c r="FM73" s="74"/>
      <c r="FN73" s="74"/>
      <c r="FO73" s="74"/>
      <c r="FP73" s="74"/>
      <c r="FQ73" s="74"/>
      <c r="FR73" s="74"/>
      <c r="FS73" s="74"/>
      <c r="FT73" s="74"/>
      <c r="FU73" s="74"/>
      <c r="FV73" s="74"/>
      <c r="FW73" s="74"/>
      <c r="FX73" s="74"/>
      <c r="FY73" s="74"/>
      <c r="FZ73" s="74"/>
      <c r="GA73" s="74"/>
      <c r="GB73" s="74"/>
      <c r="GC73" s="74"/>
      <c r="GD73" s="74"/>
      <c r="GE73" s="74"/>
      <c r="GF73" s="74"/>
      <c r="GG73" s="74"/>
      <c r="GH73" s="74"/>
      <c r="GI73" s="74"/>
      <c r="GJ73" s="74"/>
      <c r="GK73" s="74"/>
      <c r="GL73" s="74"/>
      <c r="GM73" s="74"/>
      <c r="GN73" s="74"/>
      <c r="GO73" s="74"/>
      <c r="GP73" s="74"/>
      <c r="GQ73" s="74"/>
      <c r="GR73" s="74"/>
      <c r="GS73" s="74"/>
      <c r="GT73" s="74"/>
      <c r="GU73" s="74"/>
      <c r="GV73" s="74"/>
      <c r="GW73" s="74"/>
      <c r="GX73" s="74"/>
      <c r="GY73" s="74"/>
      <c r="GZ73" s="74"/>
      <c r="HA73" s="74"/>
      <c r="HB73" s="74"/>
      <c r="HC73" s="74"/>
      <c r="HD73" s="74"/>
      <c r="HE73" s="74"/>
      <c r="HF73" s="74"/>
      <c r="HG73" s="74"/>
      <c r="HH73" s="74"/>
      <c r="HI73" s="74"/>
      <c r="HJ73" s="74"/>
      <c r="HK73" s="74"/>
      <c r="HL73" s="74"/>
      <c r="HM73" s="74"/>
      <c r="HN73" s="74"/>
      <c r="HO73" s="74"/>
      <c r="HP73" s="74"/>
      <c r="HQ73" s="74"/>
      <c r="HR73" s="74"/>
      <c r="HS73" s="74"/>
      <c r="HT73" s="74"/>
      <c r="HU73" s="74"/>
      <c r="HV73" s="74"/>
      <c r="HW73" s="74"/>
      <c r="HX73" s="74"/>
      <c r="HY73" s="74"/>
      <c r="HZ73" s="74"/>
      <c r="IA73" s="74"/>
      <c r="IB73" s="74"/>
      <c r="IC73" s="74"/>
      <c r="ID73" s="74"/>
      <c r="IE73" s="74"/>
      <c r="IF73" s="74"/>
      <c r="IG73" s="74"/>
      <c r="IH73" s="74"/>
      <c r="II73" s="74"/>
      <c r="IJ73" s="74"/>
      <c r="IK73" s="74"/>
      <c r="IL73" s="74"/>
      <c r="IM73" s="74"/>
      <c r="IN73" s="74"/>
      <c r="IO73" s="74"/>
      <c r="IP73" s="74"/>
    </row>
    <row r="74" spans="1:253" s="51" customFormat="1">
      <c r="A74" s="53"/>
      <c r="B74" s="74" t="s">
        <v>112</v>
      </c>
      <c r="C74" s="35" t="s">
        <v>4</v>
      </c>
      <c r="D74" s="42">
        <v>12</v>
      </c>
      <c r="E74" s="364">
        <v>0</v>
      </c>
      <c r="F74" s="363">
        <f>D74*E74</f>
        <v>0</v>
      </c>
      <c r="G74" s="294"/>
      <c r="H74" s="52"/>
    </row>
    <row r="75" spans="1:253" s="51" customFormat="1">
      <c r="A75" s="53"/>
      <c r="B75" s="74" t="s">
        <v>145</v>
      </c>
      <c r="C75" s="35" t="s">
        <v>4</v>
      </c>
      <c r="D75" s="42">
        <v>2</v>
      </c>
      <c r="E75" s="364">
        <v>0</v>
      </c>
      <c r="F75" s="363">
        <f>D75*E75</f>
        <v>0</v>
      </c>
      <c r="G75" s="29"/>
      <c r="H75" s="295"/>
    </row>
    <row r="76" spans="1:253" s="51" customFormat="1">
      <c r="A76" s="53"/>
      <c r="B76" s="74" t="s">
        <v>25</v>
      </c>
      <c r="C76" s="35" t="s">
        <v>4</v>
      </c>
      <c r="D76" s="42">
        <v>33</v>
      </c>
      <c r="E76" s="364">
        <v>0</v>
      </c>
      <c r="F76" s="363">
        <f>D76*E76</f>
        <v>0</v>
      </c>
      <c r="G76" s="54"/>
      <c r="H76" s="34"/>
    </row>
    <row r="77" spans="1:253" s="294" customFormat="1">
      <c r="A77" s="53"/>
      <c r="B77" s="74" t="s">
        <v>138</v>
      </c>
      <c r="C77" s="35" t="s">
        <v>4</v>
      </c>
      <c r="D77" s="42">
        <v>14</v>
      </c>
      <c r="E77" s="364">
        <v>0</v>
      </c>
      <c r="F77" s="363">
        <f>D77*E77</f>
        <v>0</v>
      </c>
      <c r="G77" s="54"/>
      <c r="H77" s="55"/>
    </row>
    <row r="78" spans="1:253" s="29" customFormat="1">
      <c r="A78" s="53"/>
      <c r="B78" s="74"/>
      <c r="C78" s="35"/>
      <c r="D78" s="42"/>
      <c r="E78" s="364"/>
      <c r="F78" s="363"/>
      <c r="G78" s="54"/>
      <c r="H78" s="55"/>
    </row>
    <row r="79" spans="1:253" s="54" customFormat="1" ht="51">
      <c r="A79" s="30">
        <f>A73+1</f>
        <v>21</v>
      </c>
      <c r="B79" s="74" t="s">
        <v>191</v>
      </c>
      <c r="C79" s="35"/>
      <c r="D79" s="42"/>
      <c r="E79" s="363"/>
      <c r="F79" s="363"/>
      <c r="H79" s="55"/>
    </row>
    <row r="80" spans="1:253" s="54" customFormat="1">
      <c r="A80" s="64"/>
      <c r="B80" s="74" t="s">
        <v>144</v>
      </c>
      <c r="C80" s="35" t="s">
        <v>4</v>
      </c>
      <c r="D80" s="42">
        <v>51</v>
      </c>
      <c r="E80" s="363">
        <v>0</v>
      </c>
      <c r="F80" s="363">
        <f>D80*E80</f>
        <v>0</v>
      </c>
      <c r="H80" s="55"/>
    </row>
    <row r="81" spans="1:11" s="54" customFormat="1">
      <c r="A81" s="53"/>
      <c r="B81" s="74" t="s">
        <v>25</v>
      </c>
      <c r="C81" s="35" t="s">
        <v>4</v>
      </c>
      <c r="D81" s="42">
        <v>4</v>
      </c>
      <c r="E81" s="364">
        <v>0</v>
      </c>
      <c r="F81" s="363">
        <f>D81*E81</f>
        <v>0</v>
      </c>
      <c r="G81" s="29"/>
      <c r="H81" s="55"/>
    </row>
    <row r="82" spans="1:11" s="54" customFormat="1">
      <c r="A82" s="64"/>
      <c r="B82" s="67"/>
      <c r="C82" s="56"/>
      <c r="D82" s="66"/>
      <c r="E82" s="363"/>
      <c r="F82" s="363"/>
      <c r="H82" s="34"/>
    </row>
    <row r="83" spans="1:11" s="54" customFormat="1">
      <c r="A83" s="64">
        <f>A79+1</f>
        <v>22</v>
      </c>
      <c r="B83" s="74" t="s">
        <v>64</v>
      </c>
      <c r="C83" s="35" t="s">
        <v>4</v>
      </c>
      <c r="D83" s="42">
        <v>58</v>
      </c>
      <c r="E83" s="363">
        <v>0</v>
      </c>
      <c r="F83" s="363">
        <f>D83*E83</f>
        <v>0</v>
      </c>
      <c r="G83" s="51"/>
      <c r="H83" s="55"/>
    </row>
    <row r="84" spans="1:11" s="29" customFormat="1">
      <c r="A84" s="64"/>
      <c r="B84" s="74"/>
      <c r="C84" s="35"/>
      <c r="D84" s="42"/>
      <c r="E84" s="363"/>
      <c r="F84" s="363"/>
      <c r="G84" s="54"/>
      <c r="H84" s="52"/>
    </row>
    <row r="85" spans="1:11" s="54" customFormat="1" ht="25.5">
      <c r="A85" s="30">
        <f>A83+1</f>
        <v>23</v>
      </c>
      <c r="B85" s="74" t="s">
        <v>128</v>
      </c>
      <c r="C85" s="101" t="s">
        <v>6</v>
      </c>
      <c r="D85" s="103">
        <v>4</v>
      </c>
      <c r="E85" s="453">
        <v>0</v>
      </c>
      <c r="F85" s="453">
        <f>D85*E85</f>
        <v>0</v>
      </c>
      <c r="H85" s="55"/>
    </row>
    <row r="86" spans="1:11" s="51" customFormat="1">
      <c r="A86" s="30"/>
      <c r="B86" s="22" t="s">
        <v>129</v>
      </c>
      <c r="C86" s="35"/>
      <c r="D86" s="42"/>
      <c r="E86" s="363"/>
      <c r="F86" s="363"/>
      <c r="G86" s="102"/>
      <c r="H86" s="55"/>
    </row>
    <row r="87" spans="1:11" s="54" customFormat="1">
      <c r="A87" s="30"/>
      <c r="B87" s="22" t="s">
        <v>130</v>
      </c>
      <c r="C87" s="35"/>
      <c r="D87" s="42"/>
      <c r="E87" s="363"/>
      <c r="F87" s="363"/>
      <c r="G87" s="81"/>
      <c r="H87" s="288"/>
    </row>
    <row r="88" spans="1:11" s="54" customFormat="1">
      <c r="A88" s="30"/>
      <c r="B88" s="22" t="s">
        <v>131</v>
      </c>
      <c r="C88" s="35"/>
      <c r="D88" s="42"/>
      <c r="E88" s="363"/>
      <c r="F88" s="363"/>
      <c r="G88" s="81"/>
      <c r="H88" s="81"/>
    </row>
    <row r="89" spans="1:11" s="102" customFormat="1">
      <c r="A89" s="30"/>
      <c r="B89" s="22" t="s">
        <v>132</v>
      </c>
      <c r="C89" s="35"/>
      <c r="D89" s="42"/>
      <c r="E89" s="363"/>
      <c r="F89" s="363"/>
      <c r="G89" s="81"/>
      <c r="H89" s="81"/>
      <c r="I89" s="288"/>
      <c r="J89" s="288"/>
    </row>
    <row r="90" spans="1:11" s="81" customFormat="1">
      <c r="A90" s="30"/>
      <c r="B90" s="22" t="s">
        <v>133</v>
      </c>
      <c r="C90" s="35"/>
      <c r="D90" s="42"/>
      <c r="E90" s="363"/>
      <c r="F90" s="363"/>
      <c r="I90" s="32"/>
      <c r="K90" s="32"/>
    </row>
    <row r="91" spans="1:11" s="81" customFormat="1">
      <c r="A91" s="374"/>
      <c r="B91" s="74"/>
      <c r="C91" s="101"/>
      <c r="D91" s="103"/>
      <c r="E91" s="453"/>
      <c r="F91" s="453"/>
      <c r="I91" s="32"/>
      <c r="K91" s="32"/>
    </row>
    <row r="92" spans="1:11" s="81" customFormat="1" ht="25.5">
      <c r="A92" s="30">
        <f>A85+1</f>
        <v>24</v>
      </c>
      <c r="B92" s="285" t="s">
        <v>134</v>
      </c>
      <c r="C92" s="35" t="s">
        <v>3</v>
      </c>
      <c r="D92" s="42">
        <v>180</v>
      </c>
      <c r="E92" s="363">
        <v>0</v>
      </c>
      <c r="F92" s="363">
        <f>D92*E92</f>
        <v>0</v>
      </c>
      <c r="G92" s="102"/>
      <c r="I92" s="32"/>
      <c r="K92" s="32"/>
    </row>
    <row r="93" spans="1:11" s="81" customFormat="1">
      <c r="A93" s="30"/>
      <c r="B93" s="285"/>
      <c r="C93" s="35"/>
      <c r="D93" s="42"/>
      <c r="E93" s="363"/>
      <c r="F93" s="363"/>
      <c r="G93" s="102"/>
      <c r="H93" s="288"/>
      <c r="I93" s="32"/>
      <c r="K93" s="32"/>
    </row>
    <row r="94" spans="1:11" s="81" customFormat="1">
      <c r="A94" s="30">
        <v>25</v>
      </c>
      <c r="B94" s="285" t="s">
        <v>135</v>
      </c>
      <c r="C94" s="35" t="s">
        <v>4</v>
      </c>
      <c r="D94" s="42">
        <v>4</v>
      </c>
      <c r="E94" s="363">
        <v>0</v>
      </c>
      <c r="F94" s="363">
        <f>D94*E94</f>
        <v>0</v>
      </c>
      <c r="I94" s="32"/>
      <c r="K94" s="32"/>
    </row>
    <row r="95" spans="1:11" s="81" customFormat="1">
      <c r="A95" s="30"/>
      <c r="B95" s="285"/>
      <c r="C95" s="35"/>
      <c r="D95" s="42"/>
      <c r="E95" s="363"/>
      <c r="F95" s="363"/>
      <c r="I95" s="32"/>
      <c r="K95" s="32"/>
    </row>
    <row r="96" spans="1:11" s="102" customFormat="1">
      <c r="A96" s="30">
        <v>26</v>
      </c>
      <c r="B96" s="285" t="s">
        <v>247</v>
      </c>
      <c r="C96" s="35" t="s">
        <v>4</v>
      </c>
      <c r="D96" s="42">
        <v>18</v>
      </c>
      <c r="E96" s="363">
        <v>0</v>
      </c>
      <c r="F96" s="363">
        <f>D96*E96</f>
        <v>0</v>
      </c>
      <c r="H96" s="81"/>
      <c r="I96" s="288"/>
      <c r="J96" s="288"/>
    </row>
    <row r="97" spans="1:11" s="375" customFormat="1" ht="16.5" customHeight="1">
      <c r="A97" s="306"/>
      <c r="B97" s="314"/>
      <c r="C97" s="292"/>
      <c r="D97" s="317"/>
      <c r="E97" s="459"/>
      <c r="F97" s="460"/>
      <c r="G97" s="295"/>
      <c r="H97" s="81"/>
      <c r="I97" s="32"/>
      <c r="J97" s="81"/>
      <c r="K97" s="32"/>
    </row>
    <row r="98" spans="1:11" s="375" customFormat="1">
      <c r="A98" s="30">
        <v>27</v>
      </c>
      <c r="B98" s="285" t="s">
        <v>248</v>
      </c>
      <c r="C98" s="35" t="s">
        <v>4</v>
      </c>
      <c r="D98" s="42">
        <v>18</v>
      </c>
      <c r="E98" s="363">
        <v>0</v>
      </c>
      <c r="F98" s="363">
        <f>D98*E98</f>
        <v>0</v>
      </c>
      <c r="G98" s="203"/>
      <c r="H98" s="295"/>
      <c r="I98" s="32"/>
      <c r="J98" s="81"/>
      <c r="K98" s="32"/>
    </row>
    <row r="99" spans="1:11" s="375" customFormat="1">
      <c r="A99" s="306"/>
      <c r="B99" s="314"/>
      <c r="C99" s="292"/>
      <c r="D99" s="317"/>
      <c r="E99" s="459"/>
      <c r="F99" s="460"/>
      <c r="G99" s="203"/>
      <c r="H99" s="204"/>
      <c r="I99" s="32"/>
      <c r="J99" s="81"/>
      <c r="K99" s="32"/>
    </row>
    <row r="100" spans="1:11" s="294" customFormat="1" ht="38.25">
      <c r="A100" s="30">
        <v>28</v>
      </c>
      <c r="B100" s="285" t="s">
        <v>273</v>
      </c>
      <c r="C100" s="35" t="s">
        <v>4</v>
      </c>
      <c r="D100" s="42">
        <v>1</v>
      </c>
      <c r="E100" s="363">
        <v>0</v>
      </c>
      <c r="F100" s="363">
        <f>D100*E100</f>
        <v>0</v>
      </c>
      <c r="G100" s="203"/>
      <c r="H100" s="204"/>
      <c r="J100" s="295"/>
    </row>
    <row r="101" spans="1:11" s="203" customFormat="1">
      <c r="A101" s="306"/>
      <c r="B101" s="314"/>
      <c r="C101" s="292"/>
      <c r="D101" s="317"/>
      <c r="E101" s="459"/>
      <c r="F101" s="460"/>
      <c r="H101" s="204"/>
    </row>
    <row r="102" spans="1:11" s="203" customFormat="1" ht="38.25">
      <c r="A102" s="30">
        <v>29</v>
      </c>
      <c r="B102" s="285" t="s">
        <v>285</v>
      </c>
      <c r="C102" s="35" t="s">
        <v>4</v>
      </c>
      <c r="D102" s="42">
        <v>1</v>
      </c>
      <c r="E102" s="363">
        <v>0</v>
      </c>
      <c r="F102" s="363">
        <f>D102*E102</f>
        <v>0</v>
      </c>
      <c r="G102" s="51"/>
      <c r="H102" s="204"/>
    </row>
    <row r="103" spans="1:11" s="203" customFormat="1">
      <c r="A103" s="306"/>
      <c r="B103" s="314"/>
      <c r="C103" s="292"/>
      <c r="D103" s="317"/>
      <c r="E103" s="459"/>
      <c r="F103" s="460"/>
      <c r="G103" s="51"/>
      <c r="H103" s="52"/>
    </row>
    <row r="104" spans="1:11" s="203" customFormat="1">
      <c r="A104" s="64">
        <v>30</v>
      </c>
      <c r="B104" s="67" t="s">
        <v>2</v>
      </c>
      <c r="C104" s="56"/>
      <c r="D104" s="66"/>
      <c r="E104" s="364"/>
      <c r="F104" s="364"/>
      <c r="H104" s="52"/>
    </row>
    <row r="105" spans="1:11" s="51" customFormat="1">
      <c r="A105" s="64"/>
      <c r="B105" s="84" t="s">
        <v>125</v>
      </c>
      <c r="C105" s="56" t="s">
        <v>4</v>
      </c>
      <c r="D105" s="66">
        <v>28</v>
      </c>
      <c r="E105" s="364">
        <v>0</v>
      </c>
      <c r="F105" s="364">
        <f t="shared" ref="F105:F112" si="0">D105*E105</f>
        <v>0</v>
      </c>
      <c r="G105" s="203"/>
      <c r="H105" s="204"/>
    </row>
    <row r="106" spans="1:11" s="51" customFormat="1">
      <c r="A106" s="64"/>
      <c r="B106" s="84" t="s">
        <v>192</v>
      </c>
      <c r="C106" s="198" t="s">
        <v>4</v>
      </c>
      <c r="D106" s="66">
        <v>28</v>
      </c>
      <c r="E106" s="364">
        <v>0</v>
      </c>
      <c r="F106" s="364">
        <f t="shared" si="0"/>
        <v>0</v>
      </c>
      <c r="G106" s="203"/>
      <c r="H106" s="204"/>
    </row>
    <row r="107" spans="1:11" s="203" customFormat="1">
      <c r="A107" s="64"/>
      <c r="B107" s="84" t="s">
        <v>221</v>
      </c>
      <c r="C107" s="56" t="s">
        <v>4</v>
      </c>
      <c r="D107" s="66">
        <v>6</v>
      </c>
      <c r="E107" s="364">
        <v>0</v>
      </c>
      <c r="F107" s="364">
        <f t="shared" si="0"/>
        <v>0</v>
      </c>
      <c r="H107" s="204"/>
    </row>
    <row r="108" spans="1:11" s="203" customFormat="1">
      <c r="A108" s="49"/>
      <c r="B108" s="84" t="s">
        <v>70</v>
      </c>
      <c r="C108" s="56" t="s">
        <v>4</v>
      </c>
      <c r="D108" s="66">
        <v>2</v>
      </c>
      <c r="E108" s="364">
        <v>0</v>
      </c>
      <c r="F108" s="364">
        <f t="shared" si="0"/>
        <v>0</v>
      </c>
      <c r="H108" s="204"/>
    </row>
    <row r="109" spans="1:11" s="203" customFormat="1">
      <c r="A109" s="49"/>
      <c r="B109" s="84" t="s">
        <v>69</v>
      </c>
      <c r="C109" s="56" t="s">
        <v>4</v>
      </c>
      <c r="D109" s="66">
        <v>2</v>
      </c>
      <c r="E109" s="364">
        <v>0</v>
      </c>
      <c r="F109" s="364">
        <f t="shared" si="0"/>
        <v>0</v>
      </c>
      <c r="H109" s="204"/>
    </row>
    <row r="110" spans="1:11" s="203" customFormat="1">
      <c r="A110" s="64"/>
      <c r="B110" s="84" t="s">
        <v>127</v>
      </c>
      <c r="C110" s="56" t="s">
        <v>4</v>
      </c>
      <c r="D110" s="66">
        <v>2</v>
      </c>
      <c r="E110" s="364">
        <v>0</v>
      </c>
      <c r="F110" s="364">
        <f t="shared" si="0"/>
        <v>0</v>
      </c>
      <c r="H110" s="204"/>
    </row>
    <row r="111" spans="1:11" s="203" customFormat="1">
      <c r="A111" s="64"/>
      <c r="B111" s="84" t="s">
        <v>126</v>
      </c>
      <c r="C111" s="56" t="s">
        <v>4</v>
      </c>
      <c r="D111" s="66">
        <v>2</v>
      </c>
      <c r="E111" s="364">
        <v>0</v>
      </c>
      <c r="F111" s="364">
        <f t="shared" si="0"/>
        <v>0</v>
      </c>
      <c r="H111" s="204"/>
    </row>
    <row r="112" spans="1:11" s="203" customFormat="1">
      <c r="A112" s="64"/>
      <c r="B112" s="84" t="s">
        <v>136</v>
      </c>
      <c r="C112" s="56" t="s">
        <v>4</v>
      </c>
      <c r="D112" s="66">
        <v>1</v>
      </c>
      <c r="E112" s="364">
        <v>0</v>
      </c>
      <c r="F112" s="364">
        <f t="shared" si="0"/>
        <v>0</v>
      </c>
      <c r="G112" s="178"/>
      <c r="H112" s="204"/>
    </row>
    <row r="113" spans="1:11" s="203" customFormat="1">
      <c r="A113" s="64"/>
      <c r="B113" s="84" t="s">
        <v>146</v>
      </c>
      <c r="C113" s="56" t="s">
        <v>4</v>
      </c>
      <c r="D113" s="66">
        <v>12</v>
      </c>
      <c r="E113" s="364">
        <v>0</v>
      </c>
      <c r="F113" s="364">
        <f>D113*E113</f>
        <v>0</v>
      </c>
      <c r="G113" s="178"/>
      <c r="H113" s="178"/>
    </row>
    <row r="114" spans="1:11" s="203" customFormat="1">
      <c r="A114" s="64"/>
      <c r="B114" s="84" t="s">
        <v>147</v>
      </c>
      <c r="C114" s="56" t="s">
        <v>4</v>
      </c>
      <c r="D114" s="66">
        <v>2</v>
      </c>
      <c r="E114" s="364">
        <v>0</v>
      </c>
      <c r="F114" s="364">
        <f>D114*E114</f>
        <v>0</v>
      </c>
      <c r="G114" s="178"/>
      <c r="H114" s="178"/>
    </row>
    <row r="115" spans="1:11" s="203" customFormat="1">
      <c r="A115" s="64"/>
      <c r="B115" s="84" t="s">
        <v>148</v>
      </c>
      <c r="C115" s="56" t="s">
        <v>4</v>
      </c>
      <c r="D115" s="66">
        <v>4</v>
      </c>
      <c r="E115" s="364">
        <v>0</v>
      </c>
      <c r="F115" s="364">
        <f>D115*E115</f>
        <v>0</v>
      </c>
      <c r="G115" s="178"/>
      <c r="H115" s="178"/>
    </row>
    <row r="116" spans="1:11" s="178" customFormat="1">
      <c r="A116" s="64"/>
      <c r="B116" s="84" t="s">
        <v>149</v>
      </c>
      <c r="C116" s="56" t="s">
        <v>4</v>
      </c>
      <c r="D116" s="66">
        <v>6</v>
      </c>
      <c r="E116" s="364">
        <v>0</v>
      </c>
      <c r="F116" s="364">
        <f>D116*E116</f>
        <v>0</v>
      </c>
      <c r="G116" s="29"/>
      <c r="K116" s="179"/>
    </row>
    <row r="117" spans="1:11" s="178" customFormat="1">
      <c r="A117" s="64"/>
      <c r="B117" s="84"/>
      <c r="C117" s="56"/>
      <c r="D117" s="66"/>
      <c r="E117" s="364"/>
      <c r="F117" s="364"/>
      <c r="G117" s="300"/>
      <c r="H117" s="29"/>
      <c r="I117" s="371"/>
      <c r="K117" s="372"/>
    </row>
    <row r="118" spans="1:11" s="178" customFormat="1" ht="76.5">
      <c r="A118" s="188">
        <f>A104+1</f>
        <v>31</v>
      </c>
      <c r="B118" s="74" t="s">
        <v>101</v>
      </c>
      <c r="C118" s="176"/>
      <c r="D118" s="371"/>
      <c r="E118" s="421"/>
      <c r="F118" s="421"/>
      <c r="G118" s="29"/>
      <c r="H118" s="301"/>
      <c r="I118" s="371"/>
      <c r="K118" s="372"/>
    </row>
    <row r="119" spans="1:11" s="178" customFormat="1">
      <c r="A119" s="188"/>
      <c r="B119" s="175" t="s">
        <v>98</v>
      </c>
      <c r="C119" s="176"/>
      <c r="D119" s="371"/>
      <c r="E119" s="421"/>
      <c r="F119" s="364"/>
      <c r="G119" s="29"/>
      <c r="H119" s="37"/>
      <c r="I119" s="371"/>
      <c r="K119" s="372"/>
    </row>
    <row r="120" spans="1:11" s="29" customFormat="1">
      <c r="A120" s="188"/>
      <c r="B120" s="175" t="s">
        <v>99</v>
      </c>
      <c r="C120" s="176" t="s">
        <v>4</v>
      </c>
      <c r="D120" s="371">
        <v>8</v>
      </c>
      <c r="E120" s="421">
        <v>0</v>
      </c>
      <c r="F120" s="364">
        <f>D120*E120</f>
        <v>0</v>
      </c>
      <c r="G120" s="34"/>
      <c r="H120" s="37"/>
      <c r="I120" s="371"/>
      <c r="J120" s="37"/>
      <c r="K120" s="37"/>
    </row>
    <row r="121" spans="1:11" s="300" customFormat="1">
      <c r="A121" s="188"/>
      <c r="B121" s="175" t="s">
        <v>137</v>
      </c>
      <c r="C121" s="176" t="s">
        <v>4</v>
      </c>
      <c r="D121" s="371">
        <v>2</v>
      </c>
      <c r="E121" s="421">
        <v>0</v>
      </c>
      <c r="F121" s="364">
        <f>D121*E121</f>
        <v>0</v>
      </c>
      <c r="G121" s="29"/>
      <c r="H121" s="34"/>
    </row>
    <row r="122" spans="1:11" s="29" customFormat="1">
      <c r="A122" s="30"/>
      <c r="B122" s="74" t="s">
        <v>100</v>
      </c>
      <c r="C122" s="176" t="s">
        <v>4</v>
      </c>
      <c r="D122" s="371">
        <v>4</v>
      </c>
      <c r="E122" s="421">
        <v>0</v>
      </c>
      <c r="F122" s="364">
        <f>D122*E122</f>
        <v>0</v>
      </c>
      <c r="H122" s="34"/>
    </row>
    <row r="123" spans="1:11" s="29" customFormat="1">
      <c r="A123" s="296"/>
      <c r="B123" s="297"/>
      <c r="C123" s="298"/>
      <c r="D123" s="299"/>
      <c r="E123" s="461"/>
      <c r="F123" s="461"/>
      <c r="G123" s="210"/>
      <c r="H123" s="37"/>
    </row>
    <row r="124" spans="1:11" s="29" customFormat="1">
      <c r="A124" s="30">
        <v>32</v>
      </c>
      <c r="B124" s="74" t="s">
        <v>250</v>
      </c>
      <c r="C124" s="35" t="s">
        <v>8</v>
      </c>
      <c r="D124" s="42">
        <v>1</v>
      </c>
      <c r="E124" s="363">
        <v>0</v>
      </c>
      <c r="F124" s="363">
        <f>D124*E124</f>
        <v>0</v>
      </c>
      <c r="G124" s="34"/>
      <c r="H124" s="210"/>
      <c r="J124" s="34"/>
    </row>
    <row r="125" spans="1:11" s="29" customFormat="1">
      <c r="A125" s="25"/>
      <c r="B125" s="74"/>
      <c r="C125" s="35"/>
      <c r="D125" s="42"/>
      <c r="E125" s="363"/>
      <c r="F125" s="363"/>
      <c r="H125" s="34"/>
    </row>
    <row r="126" spans="1:11" s="29" customFormat="1" ht="90" customHeight="1">
      <c r="A126" s="30">
        <v>33</v>
      </c>
      <c r="B126" s="74" t="s">
        <v>295</v>
      </c>
      <c r="C126" s="35" t="s">
        <v>33</v>
      </c>
      <c r="D126" s="42">
        <v>1</v>
      </c>
      <c r="E126" s="363">
        <v>0</v>
      </c>
      <c r="F126" s="363">
        <f>D126*E126</f>
        <v>0</v>
      </c>
      <c r="G126" s="530"/>
      <c r="H126" s="37"/>
    </row>
    <row r="127" spans="1:11" s="210" customFormat="1">
      <c r="A127" s="25"/>
      <c r="B127" s="74"/>
      <c r="C127" s="35"/>
      <c r="D127" s="42"/>
      <c r="E127" s="363"/>
      <c r="F127" s="363"/>
      <c r="G127" s="29"/>
      <c r="H127" s="37"/>
    </row>
    <row r="128" spans="1:11" s="29" customFormat="1">
      <c r="A128" s="30">
        <f>A126+1</f>
        <v>34</v>
      </c>
      <c r="B128" s="20" t="s">
        <v>1</v>
      </c>
      <c r="C128" s="31" t="s">
        <v>8</v>
      </c>
      <c r="D128" s="81">
        <v>1</v>
      </c>
      <c r="E128" s="363">
        <v>0</v>
      </c>
      <c r="F128" s="363">
        <f>D128*E128</f>
        <v>0</v>
      </c>
      <c r="H128" s="34"/>
      <c r="J128" s="34"/>
    </row>
    <row r="129" spans="1:10" s="29" customFormat="1">
      <c r="A129" s="25"/>
      <c r="B129" s="22"/>
      <c r="C129" s="35"/>
      <c r="D129" s="42"/>
      <c r="E129" s="363"/>
      <c r="F129" s="363"/>
      <c r="H129" s="37"/>
    </row>
    <row r="130" spans="1:10" s="29" customFormat="1">
      <c r="A130" s="30">
        <v>35</v>
      </c>
      <c r="B130" s="22" t="s">
        <v>9</v>
      </c>
      <c r="C130" s="35" t="s">
        <v>5</v>
      </c>
      <c r="D130" s="42">
        <v>3</v>
      </c>
      <c r="E130" s="363"/>
      <c r="F130" s="363">
        <f>SUM(F9:F123)*0.01*D130</f>
        <v>0</v>
      </c>
      <c r="H130" s="37"/>
    </row>
    <row r="131" spans="1:10" s="29" customFormat="1">
      <c r="A131" s="25"/>
      <c r="B131" s="22"/>
      <c r="C131" s="35"/>
      <c r="D131" s="42"/>
      <c r="E131" s="363"/>
      <c r="F131" s="363"/>
      <c r="H131" s="37"/>
    </row>
    <row r="132" spans="1:10" s="29" customFormat="1" ht="42.75" customHeight="1">
      <c r="A132" s="25"/>
      <c r="B132" s="75"/>
      <c r="C132" s="77"/>
      <c r="D132" s="78"/>
      <c r="E132" s="393"/>
      <c r="F132" s="363"/>
      <c r="G132" s="531"/>
      <c r="H132" s="37"/>
    </row>
    <row r="133" spans="1:10" s="29" customFormat="1">
      <c r="A133" s="30"/>
      <c r="B133" s="74"/>
      <c r="C133" s="35"/>
      <c r="D133" s="42"/>
      <c r="E133" s="363"/>
      <c r="F133" s="364"/>
      <c r="G133" s="79"/>
      <c r="H133" s="79"/>
    </row>
    <row r="134" spans="1:10" s="29" customFormat="1" ht="12.6" customHeight="1" thickBot="1">
      <c r="A134" s="38"/>
      <c r="B134" s="39" t="s">
        <v>50</v>
      </c>
      <c r="C134" s="40"/>
      <c r="D134" s="71"/>
      <c r="E134" s="413"/>
      <c r="F134" s="414">
        <f>SUM(F9:F133)</f>
        <v>0</v>
      </c>
      <c r="G134" s="13"/>
      <c r="H134" s="79"/>
    </row>
    <row r="135" spans="1:10" s="29" customFormat="1">
      <c r="A135" s="36"/>
      <c r="B135" s="22"/>
      <c r="C135" s="46"/>
      <c r="D135" s="47"/>
      <c r="E135" s="363"/>
      <c r="F135" s="363"/>
      <c r="H135" s="13"/>
    </row>
    <row r="136" spans="1:10" s="79" customFormat="1">
      <c r="A136" s="30"/>
      <c r="B136" s="20"/>
      <c r="C136" s="28"/>
      <c r="D136" s="48"/>
      <c r="E136" s="420"/>
      <c r="F136" s="420"/>
      <c r="G136" s="29"/>
      <c r="H136" s="37"/>
    </row>
    <row r="137" spans="1:10" s="79" customFormat="1">
      <c r="A137" s="25"/>
      <c r="B137" s="2"/>
      <c r="C137" s="27"/>
      <c r="D137" s="8"/>
      <c r="E137" s="462"/>
      <c r="F137" s="462"/>
      <c r="G137" s="29"/>
      <c r="H137" s="37"/>
    </row>
    <row r="138" spans="1:10" s="2" customFormat="1">
      <c r="A138" s="25"/>
      <c r="C138" s="27"/>
      <c r="D138" s="8"/>
      <c r="E138" s="462"/>
      <c r="F138" s="462"/>
      <c r="G138" s="29"/>
      <c r="H138" s="37"/>
      <c r="I138" s="13"/>
      <c r="J138" s="13"/>
    </row>
    <row r="139" spans="1:10" s="29" customFormat="1">
      <c r="A139" s="25"/>
      <c r="B139" s="2"/>
      <c r="C139" s="27"/>
      <c r="D139" s="8"/>
      <c r="E139" s="462"/>
      <c r="F139" s="462"/>
      <c r="G139" s="4"/>
      <c r="H139" s="37"/>
    </row>
    <row r="140" spans="1:10" s="29" customFormat="1" ht="15" customHeight="1">
      <c r="A140" s="25"/>
      <c r="B140" s="2"/>
      <c r="C140" s="27"/>
      <c r="D140" s="8"/>
      <c r="E140" s="462"/>
      <c r="F140" s="462"/>
      <c r="G140" s="4"/>
      <c r="H140" s="5"/>
    </row>
    <row r="141" spans="1:10" s="29" customFormat="1" ht="15" customHeight="1">
      <c r="A141" s="25"/>
      <c r="B141" s="2"/>
      <c r="C141" s="27"/>
      <c r="D141" s="8"/>
      <c r="E141" s="462"/>
      <c r="F141" s="462"/>
      <c r="G141" s="4"/>
      <c r="H141" s="5"/>
    </row>
    <row r="142" spans="1:10" s="29" customFormat="1" ht="15" customHeight="1">
      <c r="A142" s="25"/>
      <c r="B142" s="2"/>
      <c r="C142" s="27"/>
      <c r="D142" s="8"/>
      <c r="E142" s="462"/>
      <c r="F142" s="462"/>
      <c r="G142" s="4"/>
      <c r="H142" s="5"/>
    </row>
    <row r="143" spans="1:10" ht="15" customHeight="1"/>
    <row r="144" spans="1:10" ht="15" customHeight="1"/>
    <row r="145" spans="1:8" ht="15" customHeight="1"/>
    <row r="146" spans="1:8" ht="15" customHeight="1"/>
    <row r="147" spans="1:8" ht="15" customHeight="1"/>
    <row r="148" spans="1:8" ht="15" customHeight="1"/>
    <row r="149" spans="1:8" ht="15" customHeight="1"/>
    <row r="150" spans="1:8" ht="15" customHeight="1"/>
    <row r="151" spans="1:8" ht="15" customHeight="1"/>
    <row r="152" spans="1:8" ht="15" customHeight="1">
      <c r="A152" s="4"/>
      <c r="B152" s="4"/>
      <c r="C152" s="4"/>
      <c r="D152" s="4"/>
      <c r="E152" s="463"/>
      <c r="F152" s="463"/>
    </row>
    <row r="153" spans="1:8" ht="15" customHeight="1">
      <c r="A153" s="4"/>
      <c r="B153" s="4"/>
      <c r="C153" s="4"/>
      <c r="D153" s="4"/>
      <c r="E153" s="463"/>
      <c r="F153" s="463"/>
    </row>
    <row r="154" spans="1:8" ht="15" customHeight="1">
      <c r="A154" s="4"/>
      <c r="B154" s="4"/>
      <c r="C154" s="4"/>
      <c r="D154" s="4"/>
      <c r="E154" s="463"/>
      <c r="F154" s="463"/>
    </row>
    <row r="155" spans="1:8" ht="15" customHeight="1">
      <c r="A155" s="4"/>
      <c r="B155" s="4"/>
      <c r="C155" s="4"/>
      <c r="D155" s="4"/>
      <c r="E155" s="463"/>
      <c r="F155" s="463"/>
      <c r="H155" s="4"/>
    </row>
    <row r="156" spans="1:8" ht="15" customHeight="1">
      <c r="A156" s="4"/>
      <c r="B156" s="4"/>
      <c r="C156" s="4"/>
      <c r="D156" s="4"/>
      <c r="E156" s="463"/>
      <c r="F156" s="463"/>
      <c r="H156" s="4"/>
    </row>
    <row r="157" spans="1:8" ht="15" customHeight="1">
      <c r="A157" s="4"/>
      <c r="B157" s="4"/>
      <c r="C157" s="4"/>
      <c r="D157" s="4"/>
      <c r="E157" s="463"/>
      <c r="F157" s="463"/>
      <c r="H157" s="4"/>
    </row>
    <row r="158" spans="1:8" ht="15" customHeight="1">
      <c r="A158" s="4"/>
      <c r="B158" s="4"/>
      <c r="C158" s="4"/>
      <c r="D158" s="4"/>
      <c r="E158" s="463"/>
      <c r="F158" s="463"/>
      <c r="H158" s="4"/>
    </row>
    <row r="159" spans="1:8" ht="15" customHeight="1">
      <c r="A159" s="4"/>
      <c r="B159" s="4"/>
      <c r="C159" s="4"/>
      <c r="D159" s="4"/>
      <c r="E159" s="463"/>
      <c r="F159" s="463"/>
      <c r="H159" s="4"/>
    </row>
    <row r="160" spans="1:8" ht="15" customHeight="1">
      <c r="A160" s="4"/>
      <c r="B160" s="4"/>
      <c r="C160" s="4"/>
      <c r="D160" s="4"/>
      <c r="E160" s="463"/>
      <c r="F160" s="463"/>
      <c r="H160" s="4"/>
    </row>
    <row r="161" spans="5:6" s="4" customFormat="1" ht="15" customHeight="1">
      <c r="E161" s="463"/>
      <c r="F161" s="463"/>
    </row>
    <row r="162" spans="5:6" s="4" customFormat="1" ht="15" customHeight="1">
      <c r="E162" s="463"/>
      <c r="F162" s="463"/>
    </row>
    <row r="163" spans="5:6" s="4" customFormat="1" ht="15" customHeight="1">
      <c r="E163" s="463"/>
      <c r="F163" s="463"/>
    </row>
    <row r="164" spans="5:6" s="4" customFormat="1" ht="15" customHeight="1">
      <c r="E164" s="463"/>
      <c r="F164" s="463"/>
    </row>
    <row r="165" spans="5:6" s="4" customFormat="1" ht="15" customHeight="1">
      <c r="E165" s="463"/>
      <c r="F165" s="463"/>
    </row>
    <row r="166" spans="5:6" s="4" customFormat="1" ht="15" customHeight="1">
      <c r="E166" s="463"/>
      <c r="F166" s="463"/>
    </row>
    <row r="167" spans="5:6" s="4" customFormat="1" ht="15" customHeight="1">
      <c r="E167" s="463"/>
      <c r="F167" s="463"/>
    </row>
    <row r="168" spans="5:6" s="4" customFormat="1" ht="15" customHeight="1">
      <c r="E168" s="463"/>
      <c r="F168" s="463"/>
    </row>
    <row r="169" spans="5:6" s="4" customFormat="1" ht="15" customHeight="1">
      <c r="E169" s="463"/>
      <c r="F169" s="463"/>
    </row>
    <row r="170" spans="5:6" s="4" customFormat="1" ht="15" customHeight="1">
      <c r="E170" s="463"/>
      <c r="F170" s="463"/>
    </row>
    <row r="171" spans="5:6" s="4" customFormat="1" ht="15" customHeight="1">
      <c r="E171" s="463"/>
      <c r="F171" s="463"/>
    </row>
    <row r="172" spans="5:6" s="4" customFormat="1" ht="15" customHeight="1">
      <c r="E172" s="463"/>
      <c r="F172" s="463"/>
    </row>
    <row r="173" spans="5:6" s="4" customFormat="1" ht="15" customHeight="1">
      <c r="E173" s="463"/>
      <c r="F173" s="463"/>
    </row>
    <row r="174" spans="5:6" s="4" customFormat="1" ht="15" customHeight="1">
      <c r="E174" s="463"/>
      <c r="F174" s="463"/>
    </row>
    <row r="175" spans="5:6" s="4" customFormat="1" ht="15" customHeight="1">
      <c r="E175" s="463"/>
      <c r="F175" s="463"/>
    </row>
    <row r="176" spans="5:6" s="4" customFormat="1" ht="15" customHeight="1">
      <c r="E176" s="463"/>
      <c r="F176" s="463"/>
    </row>
    <row r="177" spans="5:6" s="4" customFormat="1" ht="15" customHeight="1">
      <c r="E177" s="463"/>
      <c r="F177" s="463"/>
    </row>
    <row r="178" spans="5:6" s="4" customFormat="1" ht="15" customHeight="1">
      <c r="E178" s="463"/>
      <c r="F178" s="463"/>
    </row>
    <row r="179" spans="5:6" s="4" customFormat="1" ht="15" customHeight="1">
      <c r="E179" s="463"/>
      <c r="F179" s="463"/>
    </row>
    <row r="180" spans="5:6" s="4" customFormat="1" ht="15" customHeight="1">
      <c r="E180" s="463"/>
      <c r="F180" s="463"/>
    </row>
    <row r="181" spans="5:6" s="4" customFormat="1" ht="15" customHeight="1">
      <c r="E181" s="463"/>
      <c r="F181" s="463"/>
    </row>
    <row r="182" spans="5:6" s="4" customFormat="1" ht="15" customHeight="1">
      <c r="E182" s="463"/>
      <c r="F182" s="463"/>
    </row>
    <row r="183" spans="5:6" s="4" customFormat="1" ht="15" customHeight="1">
      <c r="E183" s="463"/>
      <c r="F183" s="463"/>
    </row>
    <row r="184" spans="5:6" s="4" customFormat="1" ht="15" customHeight="1">
      <c r="E184" s="463"/>
      <c r="F184" s="463"/>
    </row>
    <row r="185" spans="5:6" s="4" customFormat="1" ht="15" customHeight="1">
      <c r="E185" s="463"/>
      <c r="F185" s="463"/>
    </row>
    <row r="186" spans="5:6" s="4" customFormat="1" ht="15" customHeight="1">
      <c r="E186" s="463"/>
      <c r="F186" s="463"/>
    </row>
    <row r="187" spans="5:6" s="4" customFormat="1" ht="15" customHeight="1">
      <c r="E187" s="463"/>
      <c r="F187" s="463"/>
    </row>
    <row r="188" spans="5:6" s="4" customFormat="1" ht="15" customHeight="1">
      <c r="E188" s="463"/>
      <c r="F188" s="463"/>
    </row>
    <row r="189" spans="5:6" s="4" customFormat="1" ht="15" customHeight="1">
      <c r="E189" s="463"/>
      <c r="F189" s="463"/>
    </row>
    <row r="190" spans="5:6" s="4" customFormat="1" ht="15" customHeight="1">
      <c r="E190" s="463"/>
      <c r="F190" s="463"/>
    </row>
    <row r="191" spans="5:6" s="4" customFormat="1" ht="15" customHeight="1">
      <c r="E191" s="463"/>
      <c r="F191" s="463"/>
    </row>
    <row r="192" spans="5:6" s="4" customFormat="1" ht="15" customHeight="1">
      <c r="E192" s="463"/>
      <c r="F192" s="463"/>
    </row>
    <row r="193" spans="5:6" s="4" customFormat="1" ht="15" customHeight="1">
      <c r="E193" s="463"/>
      <c r="F193" s="463"/>
    </row>
    <row r="194" spans="5:6" s="4" customFormat="1" ht="15" customHeight="1">
      <c r="E194" s="463"/>
      <c r="F194" s="463"/>
    </row>
    <row r="195" spans="5:6" s="4" customFormat="1" ht="15" customHeight="1">
      <c r="E195" s="463"/>
      <c r="F195" s="463"/>
    </row>
    <row r="196" spans="5:6" s="4" customFormat="1" ht="15" customHeight="1">
      <c r="E196" s="463"/>
      <c r="F196" s="463"/>
    </row>
    <row r="197" spans="5:6" s="4" customFormat="1" ht="15" customHeight="1">
      <c r="E197" s="463"/>
      <c r="F197" s="463"/>
    </row>
    <row r="198" spans="5:6" s="4" customFormat="1" ht="15" customHeight="1">
      <c r="E198" s="463"/>
      <c r="F198" s="463"/>
    </row>
    <row r="199" spans="5:6" s="4" customFormat="1" ht="15" customHeight="1">
      <c r="E199" s="463"/>
      <c r="F199" s="463"/>
    </row>
    <row r="200" spans="5:6" s="4" customFormat="1" ht="15" customHeight="1">
      <c r="E200" s="463"/>
      <c r="F200" s="463"/>
    </row>
    <row r="201" spans="5:6" s="4" customFormat="1" ht="15" customHeight="1">
      <c r="E201" s="463"/>
      <c r="F201" s="463"/>
    </row>
    <row r="202" spans="5:6" s="4" customFormat="1" ht="15" customHeight="1">
      <c r="E202" s="463"/>
      <c r="F202" s="463"/>
    </row>
    <row r="203" spans="5:6" s="4" customFormat="1" ht="15" customHeight="1">
      <c r="E203" s="463"/>
      <c r="F203" s="463"/>
    </row>
    <row r="204" spans="5:6" s="4" customFormat="1" ht="15" customHeight="1">
      <c r="E204" s="463"/>
      <c r="F204" s="463"/>
    </row>
    <row r="205" spans="5:6" s="4" customFormat="1" ht="15" customHeight="1">
      <c r="E205" s="463"/>
      <c r="F205" s="463"/>
    </row>
    <row r="206" spans="5:6" s="4" customFormat="1" ht="15" customHeight="1">
      <c r="E206" s="463"/>
      <c r="F206" s="463"/>
    </row>
    <row r="207" spans="5:6" s="4" customFormat="1" ht="15" customHeight="1">
      <c r="E207" s="463"/>
      <c r="F207" s="463"/>
    </row>
    <row r="208" spans="5:6" s="4" customFormat="1" ht="15" customHeight="1">
      <c r="E208" s="463"/>
      <c r="F208" s="463"/>
    </row>
    <row r="209" spans="5:6" s="4" customFormat="1" ht="15" customHeight="1">
      <c r="E209" s="463"/>
      <c r="F209" s="463"/>
    </row>
    <row r="210" spans="5:6" s="4" customFormat="1" ht="15" customHeight="1">
      <c r="E210" s="463"/>
      <c r="F210" s="463"/>
    </row>
    <row r="211" spans="5:6" s="4" customFormat="1" ht="15" customHeight="1">
      <c r="E211" s="463"/>
      <c r="F211" s="463"/>
    </row>
    <row r="212" spans="5:6" s="4" customFormat="1" ht="15" customHeight="1">
      <c r="E212" s="463"/>
      <c r="F212" s="463"/>
    </row>
    <row r="213" spans="5:6" s="4" customFormat="1" ht="15" customHeight="1">
      <c r="E213" s="463"/>
      <c r="F213" s="463"/>
    </row>
    <row r="214" spans="5:6" s="4" customFormat="1" ht="15" customHeight="1">
      <c r="E214" s="463"/>
      <c r="F214" s="463"/>
    </row>
    <row r="215" spans="5:6" s="4" customFormat="1" ht="15" customHeight="1">
      <c r="E215" s="463"/>
      <c r="F215" s="463"/>
    </row>
    <row r="216" spans="5:6" s="4" customFormat="1" ht="15" customHeight="1">
      <c r="E216" s="463"/>
      <c r="F216" s="463"/>
    </row>
    <row r="217" spans="5:6" s="4" customFormat="1" ht="15" customHeight="1">
      <c r="E217" s="463"/>
      <c r="F217" s="463"/>
    </row>
    <row r="218" spans="5:6" s="4" customFormat="1" ht="15" customHeight="1">
      <c r="E218" s="463"/>
      <c r="F218" s="463"/>
    </row>
    <row r="219" spans="5:6" s="4" customFormat="1" ht="15" customHeight="1">
      <c r="E219" s="463"/>
      <c r="F219" s="463"/>
    </row>
    <row r="220" spans="5:6" s="4" customFormat="1" ht="15" customHeight="1">
      <c r="E220" s="463"/>
      <c r="F220" s="463"/>
    </row>
    <row r="221" spans="5:6" s="4" customFormat="1" ht="15" customHeight="1">
      <c r="E221" s="463"/>
      <c r="F221" s="463"/>
    </row>
    <row r="222" spans="5:6" s="4" customFormat="1" ht="15" customHeight="1">
      <c r="E222" s="463"/>
      <c r="F222" s="463"/>
    </row>
    <row r="223" spans="5:6" s="4" customFormat="1" ht="15" customHeight="1">
      <c r="E223" s="463"/>
      <c r="F223" s="463"/>
    </row>
    <row r="224" spans="5:6" s="4" customFormat="1" ht="15" customHeight="1">
      <c r="E224" s="463"/>
      <c r="F224" s="463"/>
    </row>
    <row r="225" spans="5:6" s="4" customFormat="1" ht="15" customHeight="1">
      <c r="E225" s="463"/>
      <c r="F225" s="463"/>
    </row>
    <row r="226" spans="5:6" s="4" customFormat="1" ht="15" customHeight="1">
      <c r="E226" s="463"/>
      <c r="F226" s="463"/>
    </row>
    <row r="227" spans="5:6" s="4" customFormat="1" ht="15" customHeight="1">
      <c r="E227" s="463"/>
      <c r="F227" s="463"/>
    </row>
    <row r="228" spans="5:6" s="4" customFormat="1" ht="15" customHeight="1">
      <c r="E228" s="463"/>
      <c r="F228" s="463"/>
    </row>
    <row r="229" spans="5:6" s="4" customFormat="1" ht="15" customHeight="1">
      <c r="E229" s="463"/>
      <c r="F229" s="463"/>
    </row>
    <row r="230" spans="5:6" s="4" customFormat="1" ht="15" customHeight="1">
      <c r="E230" s="463"/>
      <c r="F230" s="463"/>
    </row>
    <row r="231" spans="5:6" s="4" customFormat="1" ht="15" customHeight="1">
      <c r="E231" s="463"/>
      <c r="F231" s="463"/>
    </row>
    <row r="232" spans="5:6" s="4" customFormat="1" ht="15" customHeight="1">
      <c r="E232" s="463"/>
      <c r="F232" s="463"/>
    </row>
    <row r="233" spans="5:6" s="4" customFormat="1" ht="15" customHeight="1">
      <c r="E233" s="463"/>
      <c r="F233" s="463"/>
    </row>
    <row r="234" spans="5:6" s="4" customFormat="1" ht="15" customHeight="1">
      <c r="E234" s="463"/>
      <c r="F234" s="463"/>
    </row>
    <row r="235" spans="5:6" s="4" customFormat="1" ht="15" customHeight="1">
      <c r="E235" s="463"/>
      <c r="F235" s="463"/>
    </row>
    <row r="236" spans="5:6" s="4" customFormat="1" ht="15" customHeight="1">
      <c r="E236" s="463"/>
      <c r="F236" s="463"/>
    </row>
    <row r="237" spans="5:6" s="4" customFormat="1" ht="15" customHeight="1">
      <c r="E237" s="463"/>
      <c r="F237" s="463"/>
    </row>
    <row r="238" spans="5:6" s="4" customFormat="1" ht="15" customHeight="1">
      <c r="E238" s="463"/>
      <c r="F238" s="463"/>
    </row>
    <row r="239" spans="5:6" s="4" customFormat="1" ht="15" customHeight="1">
      <c r="E239" s="463"/>
      <c r="F239" s="463"/>
    </row>
    <row r="240" spans="5:6" s="4" customFormat="1" ht="15" customHeight="1">
      <c r="E240" s="463"/>
      <c r="F240" s="463"/>
    </row>
    <row r="241" spans="5:6" s="4" customFormat="1" ht="15" customHeight="1">
      <c r="E241" s="463"/>
      <c r="F241" s="463"/>
    </row>
    <row r="242" spans="5:6" s="4" customFormat="1" ht="15" customHeight="1">
      <c r="E242" s="463"/>
      <c r="F242" s="463"/>
    </row>
    <row r="243" spans="5:6" s="4" customFormat="1" ht="15" customHeight="1">
      <c r="E243" s="463"/>
      <c r="F243" s="463"/>
    </row>
    <row r="244" spans="5:6" s="4" customFormat="1" ht="15" customHeight="1">
      <c r="E244" s="463"/>
      <c r="F244" s="463"/>
    </row>
    <row r="245" spans="5:6" s="4" customFormat="1" ht="15" customHeight="1">
      <c r="E245" s="463"/>
      <c r="F245" s="463"/>
    </row>
    <row r="246" spans="5:6" s="4" customFormat="1" ht="15" customHeight="1">
      <c r="E246" s="463"/>
      <c r="F246" s="463"/>
    </row>
    <row r="247" spans="5:6" s="4" customFormat="1" ht="15" customHeight="1">
      <c r="E247" s="463"/>
      <c r="F247" s="463"/>
    </row>
    <row r="248" spans="5:6" s="4" customFormat="1" ht="15" customHeight="1">
      <c r="E248" s="463"/>
      <c r="F248" s="463"/>
    </row>
    <row r="249" spans="5:6" s="4" customFormat="1" ht="15" customHeight="1">
      <c r="E249" s="463"/>
      <c r="F249" s="463"/>
    </row>
    <row r="250" spans="5:6" s="4" customFormat="1" ht="15" customHeight="1">
      <c r="E250" s="463"/>
      <c r="F250" s="463"/>
    </row>
    <row r="251" spans="5:6" s="4" customFormat="1" ht="15" customHeight="1">
      <c r="E251" s="463"/>
      <c r="F251" s="463"/>
    </row>
    <row r="252" spans="5:6" s="4" customFormat="1" ht="15" customHeight="1">
      <c r="E252" s="463"/>
      <c r="F252" s="463"/>
    </row>
    <row r="253" spans="5:6" s="4" customFormat="1" ht="15" customHeight="1">
      <c r="E253" s="463"/>
      <c r="F253" s="463"/>
    </row>
    <row r="254" spans="5:6" s="4" customFormat="1" ht="15" customHeight="1">
      <c r="E254" s="463"/>
      <c r="F254" s="463"/>
    </row>
    <row r="255" spans="5:6" s="4" customFormat="1" ht="15" customHeight="1">
      <c r="E255" s="463"/>
      <c r="F255" s="463"/>
    </row>
    <row r="256" spans="5:6" s="4" customFormat="1" ht="15" customHeight="1">
      <c r="E256" s="463"/>
      <c r="F256" s="463"/>
    </row>
    <row r="257" spans="5:6" s="4" customFormat="1" ht="15" customHeight="1">
      <c r="E257" s="463"/>
      <c r="F257" s="463"/>
    </row>
    <row r="258" spans="5:6" s="4" customFormat="1" ht="15" customHeight="1">
      <c r="E258" s="463"/>
      <c r="F258" s="463"/>
    </row>
    <row r="259" spans="5:6" s="4" customFormat="1" ht="15" customHeight="1">
      <c r="E259" s="463"/>
      <c r="F259" s="463"/>
    </row>
    <row r="260" spans="5:6" s="4" customFormat="1" ht="15" customHeight="1">
      <c r="E260" s="463"/>
      <c r="F260" s="463"/>
    </row>
    <row r="261" spans="5:6" s="4" customFormat="1" ht="15" customHeight="1">
      <c r="E261" s="463"/>
      <c r="F261" s="463"/>
    </row>
    <row r="262" spans="5:6" s="4" customFormat="1" ht="15" customHeight="1">
      <c r="E262" s="463"/>
      <c r="F262" s="463"/>
    </row>
    <row r="263" spans="5:6" s="4" customFormat="1" ht="15" customHeight="1">
      <c r="E263" s="463"/>
      <c r="F263" s="463"/>
    </row>
    <row r="264" spans="5:6" s="4" customFormat="1" ht="15" customHeight="1">
      <c r="E264" s="463"/>
      <c r="F264" s="463"/>
    </row>
    <row r="265" spans="5:6" s="4" customFormat="1" ht="15" customHeight="1">
      <c r="E265" s="463"/>
      <c r="F265" s="463"/>
    </row>
    <row r="266" spans="5:6" s="4" customFormat="1" ht="15" customHeight="1">
      <c r="E266" s="463"/>
      <c r="F266" s="463"/>
    </row>
    <row r="267" spans="5:6" s="4" customFormat="1" ht="15" customHeight="1">
      <c r="E267" s="463"/>
      <c r="F267" s="463"/>
    </row>
    <row r="268" spans="5:6" s="4" customFormat="1" ht="15" customHeight="1">
      <c r="E268" s="463"/>
      <c r="F268" s="463"/>
    </row>
    <row r="269" spans="5:6" s="4" customFormat="1" ht="15" customHeight="1">
      <c r="E269" s="463"/>
      <c r="F269" s="463"/>
    </row>
    <row r="270" spans="5:6" s="4" customFormat="1" ht="15" customHeight="1">
      <c r="E270" s="463"/>
      <c r="F270" s="463"/>
    </row>
    <row r="271" spans="5:6" s="4" customFormat="1" ht="15" customHeight="1">
      <c r="E271" s="463"/>
      <c r="F271" s="463"/>
    </row>
    <row r="272" spans="5:6" s="4" customFormat="1" ht="15" customHeight="1">
      <c r="E272" s="463"/>
      <c r="F272" s="463"/>
    </row>
    <row r="273" spans="5:6" s="4" customFormat="1" ht="15" customHeight="1">
      <c r="E273" s="463"/>
      <c r="F273" s="463"/>
    </row>
    <row r="274" spans="5:6" s="4" customFormat="1" ht="15" customHeight="1">
      <c r="E274" s="463"/>
      <c r="F274" s="463"/>
    </row>
    <row r="275" spans="5:6" s="4" customFormat="1" ht="15" customHeight="1">
      <c r="E275" s="463"/>
      <c r="F275" s="463"/>
    </row>
    <row r="276" spans="5:6" s="4" customFormat="1" ht="15" customHeight="1">
      <c r="E276" s="463"/>
      <c r="F276" s="463"/>
    </row>
    <row r="277" spans="5:6" s="4" customFormat="1" ht="15" customHeight="1">
      <c r="E277" s="463"/>
      <c r="F277" s="463"/>
    </row>
    <row r="278" spans="5:6" s="4" customFormat="1" ht="15" customHeight="1">
      <c r="E278" s="463"/>
      <c r="F278" s="463"/>
    </row>
    <row r="279" spans="5:6" s="4" customFormat="1" ht="15" customHeight="1">
      <c r="E279" s="463"/>
      <c r="F279" s="463"/>
    </row>
    <row r="280" spans="5:6" s="4" customFormat="1" ht="15" customHeight="1">
      <c r="E280" s="463"/>
      <c r="F280" s="463"/>
    </row>
    <row r="281" spans="5:6" s="4" customFormat="1" ht="15" customHeight="1">
      <c r="E281" s="463"/>
      <c r="F281" s="463"/>
    </row>
    <row r="282" spans="5:6" s="4" customFormat="1" ht="15" customHeight="1">
      <c r="E282" s="463"/>
      <c r="F282" s="463"/>
    </row>
    <row r="283" spans="5:6" s="4" customFormat="1" ht="15" customHeight="1">
      <c r="E283" s="463"/>
      <c r="F283" s="463"/>
    </row>
    <row r="284" spans="5:6" s="4" customFormat="1" ht="15" customHeight="1">
      <c r="E284" s="463"/>
      <c r="F284" s="463"/>
    </row>
    <row r="285" spans="5:6" s="4" customFormat="1" ht="15" customHeight="1">
      <c r="E285" s="463"/>
      <c r="F285" s="463"/>
    </row>
    <row r="286" spans="5:6" s="4" customFormat="1" ht="15" customHeight="1">
      <c r="E286" s="463"/>
      <c r="F286" s="463"/>
    </row>
    <row r="287" spans="5:6" s="4" customFormat="1" ht="15" customHeight="1">
      <c r="E287" s="463"/>
      <c r="F287" s="463"/>
    </row>
    <row r="288" spans="5:6" s="4" customFormat="1" ht="15" customHeight="1">
      <c r="E288" s="463"/>
      <c r="F288" s="463"/>
    </row>
    <row r="289" spans="5:6" s="4" customFormat="1" ht="15" customHeight="1">
      <c r="E289" s="463"/>
      <c r="F289" s="463"/>
    </row>
    <row r="290" spans="5:6" s="4" customFormat="1" ht="15" customHeight="1">
      <c r="E290" s="463"/>
      <c r="F290" s="463"/>
    </row>
    <row r="291" spans="5:6" s="4" customFormat="1" ht="15" customHeight="1">
      <c r="E291" s="463"/>
      <c r="F291" s="463"/>
    </row>
    <row r="292" spans="5:6" s="4" customFormat="1" ht="15" customHeight="1">
      <c r="E292" s="463"/>
      <c r="F292" s="463"/>
    </row>
    <row r="293" spans="5:6" s="4" customFormat="1" ht="15" customHeight="1">
      <c r="E293" s="463"/>
      <c r="F293" s="463"/>
    </row>
    <row r="294" spans="5:6" s="4" customFormat="1" ht="15" customHeight="1">
      <c r="E294" s="463"/>
      <c r="F294" s="463"/>
    </row>
    <row r="295" spans="5:6" s="4" customFormat="1" ht="15" customHeight="1">
      <c r="E295" s="463"/>
      <c r="F295" s="463"/>
    </row>
    <row r="296" spans="5:6" s="4" customFormat="1" ht="15" customHeight="1">
      <c r="E296" s="463"/>
      <c r="F296" s="463"/>
    </row>
    <row r="297" spans="5:6" s="4" customFormat="1" ht="15" customHeight="1">
      <c r="E297" s="463"/>
      <c r="F297" s="463"/>
    </row>
    <row r="298" spans="5:6" s="4" customFormat="1" ht="15" customHeight="1">
      <c r="E298" s="463"/>
      <c r="F298" s="463"/>
    </row>
    <row r="299" spans="5:6" s="4" customFormat="1" ht="15" customHeight="1">
      <c r="E299" s="463"/>
      <c r="F299" s="463"/>
    </row>
    <row r="300" spans="5:6" s="4" customFormat="1" ht="15" customHeight="1">
      <c r="E300" s="463"/>
      <c r="F300" s="463"/>
    </row>
    <row r="301" spans="5:6" s="4" customFormat="1" ht="15" customHeight="1">
      <c r="E301" s="463"/>
      <c r="F301" s="463"/>
    </row>
    <row r="302" spans="5:6" s="4" customFormat="1" ht="15" customHeight="1">
      <c r="E302" s="463"/>
      <c r="F302" s="463"/>
    </row>
    <row r="303" spans="5:6" s="4" customFormat="1" ht="15" customHeight="1">
      <c r="E303" s="463"/>
      <c r="F303" s="463"/>
    </row>
    <row r="304" spans="5:6" s="4" customFormat="1" ht="15" customHeight="1">
      <c r="E304" s="463"/>
      <c r="F304" s="463"/>
    </row>
    <row r="305" spans="1:8" ht="15" customHeight="1">
      <c r="A305" s="4"/>
      <c r="B305" s="4"/>
      <c r="C305" s="4"/>
      <c r="D305" s="4"/>
      <c r="E305" s="463"/>
      <c r="F305" s="463"/>
      <c r="H305" s="4"/>
    </row>
    <row r="306" spans="1:8" ht="15" customHeight="1">
      <c r="H306" s="4"/>
    </row>
    <row r="307" spans="1:8" ht="15" customHeight="1">
      <c r="H307" s="4"/>
    </row>
    <row r="308" spans="1:8" ht="15" customHeight="1">
      <c r="H308" s="4"/>
    </row>
    <row r="309" spans="1:8" ht="15" customHeight="1"/>
    <row r="310" spans="1:8" ht="15" customHeight="1"/>
    <row r="311" spans="1:8" ht="15" customHeight="1"/>
  </sheetData>
  <mergeCells count="5">
    <mergeCell ref="A1:B1"/>
    <mergeCell ref="A2:C2"/>
    <mergeCell ref="B3:F3"/>
    <mergeCell ref="A4:C4"/>
    <mergeCell ref="B5:F5"/>
  </mergeCells>
  <printOptions gridLines="1" gridLinesSet="0"/>
  <pageMargins left="0.78740157480314965" right="0.39370078740157483" top="1.1811023622047245" bottom="0.98425196850393704" header="0.39370078740157483" footer="0.51181102362204722"/>
  <pageSetup paperSize="9" scale="85" orientation="portrait" r:id="rId1"/>
  <headerFooter alignWithMargins="0">
    <oddHeader>&amp;L&amp;8&amp;G&amp;C&amp;8
MM-BIRO d.o.o. Ulica tolminskih puntarjev 4, 5000 Nova Gorica,  
tel: 05 333-49-40, fax: 05 333-49-39,  
e.mail: mm.biro@siol.net, http://www.mm-biro.si</oddHeader>
    <oddFooter>&amp;L&amp;8Mapa: 4&amp;R&amp;8Stran: &amp;P/&amp;N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V345"/>
  <sheetViews>
    <sheetView view="pageBreakPreview" zoomScale="130" zoomScaleNormal="100" zoomScaleSheetLayoutView="130" workbookViewId="0">
      <selection activeCell="E10" sqref="E10"/>
    </sheetView>
  </sheetViews>
  <sheetFormatPr defaultRowHeight="12.75"/>
  <cols>
    <col min="1" max="1" width="4" style="15" bestFit="1" customWidth="1"/>
    <col min="2" max="2" width="62.5703125" style="15" customWidth="1"/>
    <col min="3" max="3" width="6.7109375" style="15" bestFit="1" customWidth="1"/>
    <col min="4" max="4" width="8.85546875" style="15" bestFit="1" customWidth="1"/>
    <col min="5" max="5" width="11.7109375" style="446" bestFit="1" customWidth="1"/>
    <col min="6" max="6" width="9.7109375" style="446" bestFit="1" customWidth="1"/>
    <col min="7" max="7" width="3.5703125" style="270" bestFit="1" customWidth="1"/>
    <col min="8" max="8" width="11.140625" style="270" bestFit="1" customWidth="1"/>
    <col min="9" max="9" width="2.28515625" style="15" bestFit="1" customWidth="1"/>
    <col min="10" max="10" width="14" style="15" customWidth="1"/>
    <col min="11" max="16384" width="9.140625" style="15"/>
  </cols>
  <sheetData>
    <row r="1" spans="1:11" s="21" customFormat="1" ht="15" customHeight="1">
      <c r="A1" s="546" t="s">
        <v>121</v>
      </c>
      <c r="B1" s="547"/>
      <c r="C1" s="547"/>
      <c r="D1" s="547"/>
      <c r="E1" s="436"/>
      <c r="F1" s="436"/>
      <c r="G1" s="323"/>
      <c r="H1" s="323"/>
    </row>
    <row r="2" spans="1:11" s="4" customFormat="1">
      <c r="A2" s="548" t="s">
        <v>16</v>
      </c>
      <c r="B2" s="549"/>
      <c r="C2" s="549"/>
      <c r="D2" s="61"/>
      <c r="E2" s="437"/>
      <c r="F2" s="437"/>
      <c r="G2" s="271"/>
      <c r="H2" s="191"/>
      <c r="I2" s="6"/>
      <c r="J2" s="6"/>
      <c r="K2" s="7"/>
    </row>
    <row r="3" spans="1:11" s="4" customFormat="1" ht="192.75" customHeight="1">
      <c r="A3" s="104" t="s">
        <v>17</v>
      </c>
      <c r="B3" s="550" t="s">
        <v>20</v>
      </c>
      <c r="C3" s="551"/>
      <c r="D3" s="551"/>
      <c r="E3" s="551"/>
      <c r="F3" s="551"/>
      <c r="G3" s="146"/>
      <c r="H3" s="191"/>
      <c r="I3" s="6"/>
      <c r="J3" s="6"/>
      <c r="K3" s="7"/>
    </row>
    <row r="4" spans="1:11" s="54" customFormat="1">
      <c r="A4" s="538" t="s">
        <v>37</v>
      </c>
      <c r="B4" s="539"/>
      <c r="C4" s="539"/>
      <c r="D4" s="241"/>
      <c r="E4" s="385"/>
      <c r="F4" s="385"/>
      <c r="G4" s="242"/>
      <c r="H4" s="243"/>
      <c r="I4" s="244"/>
      <c r="J4" s="244"/>
      <c r="K4" s="245"/>
    </row>
    <row r="5" spans="1:11" s="29" customFormat="1" ht="51" customHeight="1">
      <c r="A5" s="216" t="s">
        <v>17</v>
      </c>
      <c r="B5" s="542" t="s">
        <v>38</v>
      </c>
      <c r="C5" s="543"/>
      <c r="D5" s="543"/>
      <c r="E5" s="543"/>
      <c r="F5" s="543"/>
      <c r="G5" s="242"/>
      <c r="H5" s="243"/>
      <c r="I5" s="133"/>
      <c r="J5" s="133"/>
      <c r="K5" s="134"/>
    </row>
    <row r="6" spans="1:11" s="4" customFormat="1">
      <c r="A6" s="548" t="s">
        <v>90</v>
      </c>
      <c r="B6" s="552"/>
      <c r="C6" s="105"/>
      <c r="D6" s="105"/>
      <c r="E6" s="438"/>
      <c r="F6" s="438"/>
      <c r="G6" s="146"/>
      <c r="H6" s="191"/>
      <c r="I6" s="6"/>
      <c r="J6" s="6"/>
      <c r="K6" s="7"/>
    </row>
    <row r="7" spans="1:11" s="106" customFormat="1" ht="13.5" thickBot="1">
      <c r="A7" s="544"/>
      <c r="B7" s="545"/>
      <c r="C7" s="545"/>
      <c r="D7" s="76"/>
      <c r="E7" s="439"/>
      <c r="F7" s="439"/>
      <c r="G7" s="270"/>
      <c r="H7" s="270"/>
    </row>
    <row r="8" spans="1:11" s="109" customFormat="1">
      <c r="A8" s="18" t="s">
        <v>10</v>
      </c>
      <c r="B8" s="18" t="s">
        <v>11</v>
      </c>
      <c r="C8" s="19" t="s">
        <v>12</v>
      </c>
      <c r="D8" s="19" t="s">
        <v>13</v>
      </c>
      <c r="E8" s="440" t="s">
        <v>14</v>
      </c>
      <c r="F8" s="440" t="s">
        <v>15</v>
      </c>
      <c r="G8" s="272"/>
      <c r="H8" s="273"/>
      <c r="I8" s="107"/>
      <c r="J8" s="108"/>
    </row>
    <row r="9" spans="1:11" s="112" customFormat="1">
      <c r="A9" s="23"/>
      <c r="B9" s="23"/>
      <c r="C9" s="24"/>
      <c r="D9" s="24"/>
      <c r="E9" s="441"/>
      <c r="F9" s="441"/>
      <c r="G9" s="274"/>
      <c r="H9" s="275"/>
      <c r="I9" s="110"/>
      <c r="J9" s="111"/>
    </row>
    <row r="10" spans="1:11" s="469" customFormat="1" ht="25.5">
      <c r="A10" s="464"/>
      <c r="B10" s="197" t="s">
        <v>157</v>
      </c>
      <c r="C10" s="36"/>
      <c r="D10" s="465"/>
      <c r="E10" s="475"/>
      <c r="F10" s="475"/>
      <c r="G10" s="466"/>
      <c r="H10" s="467"/>
      <c r="I10" s="31"/>
      <c r="J10" s="234"/>
      <c r="K10" s="468"/>
    </row>
    <row r="11" spans="1:11" s="469" customFormat="1" ht="25.5">
      <c r="A11" s="56">
        <v>1</v>
      </c>
      <c r="B11" s="75" t="s">
        <v>150</v>
      </c>
      <c r="C11" s="36" t="s">
        <v>6</v>
      </c>
      <c r="D11" s="465">
        <v>1</v>
      </c>
      <c r="E11" s="476">
        <v>0</v>
      </c>
      <c r="F11" s="477">
        <f t="shared" ref="F11:F16" si="0">D11*E11</f>
        <v>0</v>
      </c>
      <c r="G11" s="466"/>
      <c r="H11" s="467"/>
      <c r="I11" s="31"/>
      <c r="J11" s="234"/>
      <c r="K11" s="468"/>
    </row>
    <row r="12" spans="1:11" s="469" customFormat="1">
      <c r="A12" s="35">
        <v>2</v>
      </c>
      <c r="B12" s="75" t="s">
        <v>151</v>
      </c>
      <c r="C12" s="36" t="s">
        <v>4</v>
      </c>
      <c r="D12" s="470">
        <v>1</v>
      </c>
      <c r="E12" s="476">
        <v>0</v>
      </c>
      <c r="F12" s="477">
        <f t="shared" si="0"/>
        <v>0</v>
      </c>
      <c r="G12" s="466"/>
      <c r="H12" s="467"/>
      <c r="I12" s="31"/>
      <c r="J12" s="234"/>
      <c r="K12" s="468"/>
    </row>
    <row r="13" spans="1:11" s="113" customFormat="1">
      <c r="A13" s="56">
        <v>3</v>
      </c>
      <c r="B13" s="75" t="s">
        <v>193</v>
      </c>
      <c r="C13" s="77" t="s">
        <v>6</v>
      </c>
      <c r="D13" s="78">
        <v>1</v>
      </c>
      <c r="E13" s="393">
        <v>0</v>
      </c>
      <c r="F13" s="477">
        <f>D13*E13</f>
        <v>0</v>
      </c>
      <c r="G13" s="471"/>
    </row>
    <row r="14" spans="1:11" s="79" customFormat="1">
      <c r="A14" s="35">
        <v>4</v>
      </c>
      <c r="B14" s="75" t="s">
        <v>152</v>
      </c>
      <c r="C14" s="77" t="s">
        <v>4</v>
      </c>
      <c r="D14" s="78">
        <v>3</v>
      </c>
      <c r="E14" s="393">
        <v>0</v>
      </c>
      <c r="F14" s="477">
        <f t="shared" si="0"/>
        <v>0</v>
      </c>
      <c r="G14" s="60"/>
      <c r="H14" s="60"/>
    </row>
    <row r="15" spans="1:11" s="79" customFormat="1">
      <c r="A15" s="56">
        <v>5</v>
      </c>
      <c r="B15" s="75" t="s">
        <v>153</v>
      </c>
      <c r="C15" s="36" t="s">
        <v>154</v>
      </c>
      <c r="D15" s="465">
        <v>1</v>
      </c>
      <c r="E15" s="475">
        <v>0</v>
      </c>
      <c r="F15" s="477">
        <f t="shared" si="0"/>
        <v>0</v>
      </c>
      <c r="G15" s="466"/>
      <c r="H15" s="467"/>
      <c r="I15" s="31"/>
      <c r="J15" s="234"/>
    </row>
    <row r="16" spans="1:11" s="79" customFormat="1">
      <c r="A16" s="35">
        <v>6</v>
      </c>
      <c r="B16" s="75" t="s">
        <v>155</v>
      </c>
      <c r="C16" s="36" t="s">
        <v>154</v>
      </c>
      <c r="D16" s="465">
        <v>1</v>
      </c>
      <c r="E16" s="475">
        <v>0</v>
      </c>
      <c r="F16" s="477">
        <f t="shared" si="0"/>
        <v>0</v>
      </c>
      <c r="G16" s="466"/>
      <c r="H16" s="467"/>
      <c r="I16" s="31"/>
      <c r="J16" s="234"/>
    </row>
    <row r="17" spans="1:13" s="210" customFormat="1" ht="25.5">
      <c r="A17" s="56">
        <v>7</v>
      </c>
      <c r="B17" s="84" t="s">
        <v>237</v>
      </c>
      <c r="C17" s="36" t="s">
        <v>154</v>
      </c>
      <c r="D17" s="465">
        <v>1</v>
      </c>
      <c r="E17" s="478">
        <v>0</v>
      </c>
      <c r="F17" s="477">
        <f>D17*E17</f>
        <v>0</v>
      </c>
    </row>
    <row r="18" spans="1:13" s="210" customFormat="1" ht="13.5" thickBot="1">
      <c r="A18" s="472"/>
      <c r="B18" s="262" t="s">
        <v>156</v>
      </c>
      <c r="C18" s="473" t="s">
        <v>6</v>
      </c>
      <c r="D18" s="474">
        <v>1</v>
      </c>
      <c r="E18" s="532"/>
      <c r="F18" s="532">
        <f>SUM(F11:F17)</f>
        <v>0</v>
      </c>
      <c r="H18" s="340"/>
    </row>
    <row r="19" spans="1:13" s="79" customFormat="1">
      <c r="A19" s="77"/>
      <c r="B19" s="197"/>
      <c r="C19" s="77"/>
      <c r="D19" s="78"/>
      <c r="E19" s="393"/>
      <c r="F19" s="393"/>
      <c r="G19" s="60"/>
      <c r="H19" s="60"/>
    </row>
    <row r="20" spans="1:13" s="79" customFormat="1">
      <c r="A20" s="77"/>
      <c r="B20" s="479" t="s">
        <v>244</v>
      </c>
      <c r="C20" s="77"/>
      <c r="D20" s="78"/>
      <c r="E20" s="393"/>
      <c r="F20" s="393"/>
      <c r="G20" s="60"/>
      <c r="H20" s="60"/>
    </row>
    <row r="21" spans="1:13" s="79" customFormat="1" ht="25.5">
      <c r="A21" s="77">
        <v>1</v>
      </c>
      <c r="B21" s="75" t="s">
        <v>194</v>
      </c>
      <c r="C21" s="77" t="s">
        <v>4</v>
      </c>
      <c r="D21" s="78">
        <v>1</v>
      </c>
      <c r="E21" s="363">
        <v>0</v>
      </c>
      <c r="F21" s="363">
        <f t="shared" ref="F21:F34" si="1">D21*E21</f>
        <v>0</v>
      </c>
      <c r="G21" s="280"/>
      <c r="H21" s="280"/>
      <c r="I21" s="280"/>
      <c r="J21" s="280"/>
    </row>
    <row r="22" spans="1:13" s="79" customFormat="1">
      <c r="A22" s="77">
        <v>2</v>
      </c>
      <c r="B22" s="76" t="s">
        <v>240</v>
      </c>
      <c r="C22" s="77" t="s">
        <v>4</v>
      </c>
      <c r="D22" s="78">
        <v>1</v>
      </c>
      <c r="E22" s="363">
        <v>0</v>
      </c>
      <c r="F22" s="363">
        <f t="shared" si="1"/>
        <v>0</v>
      </c>
      <c r="G22" s="276"/>
      <c r="H22" s="276"/>
    </row>
    <row r="23" spans="1:13" s="79" customFormat="1">
      <c r="A23" s="77">
        <v>3</v>
      </c>
      <c r="B23" s="76" t="s">
        <v>238</v>
      </c>
      <c r="C23" s="77" t="s">
        <v>4</v>
      </c>
      <c r="D23" s="78">
        <v>1</v>
      </c>
      <c r="E23" s="363">
        <v>0</v>
      </c>
      <c r="F23" s="363">
        <f t="shared" si="1"/>
        <v>0</v>
      </c>
      <c r="G23" s="60"/>
      <c r="H23" s="60"/>
    </row>
    <row r="24" spans="1:13" s="113" customFormat="1">
      <c r="A24" s="77">
        <v>4</v>
      </c>
      <c r="B24" s="76" t="s">
        <v>239</v>
      </c>
      <c r="C24" s="77" t="s">
        <v>4</v>
      </c>
      <c r="D24" s="78">
        <v>1</v>
      </c>
      <c r="E24" s="363">
        <v>0</v>
      </c>
      <c r="F24" s="363">
        <f t="shared" si="1"/>
        <v>0</v>
      </c>
      <c r="G24" s="60"/>
      <c r="H24" s="471"/>
    </row>
    <row r="25" spans="1:13" s="79" customFormat="1">
      <c r="A25" s="77">
        <v>5</v>
      </c>
      <c r="B25" s="76" t="s">
        <v>158</v>
      </c>
      <c r="C25" s="77" t="s">
        <v>4</v>
      </c>
      <c r="D25" s="78">
        <v>13</v>
      </c>
      <c r="E25" s="363">
        <v>0</v>
      </c>
      <c r="F25" s="363">
        <f t="shared" si="1"/>
        <v>0</v>
      </c>
      <c r="G25" s="60"/>
      <c r="H25" s="471"/>
    </row>
    <row r="26" spans="1:13" s="255" customFormat="1">
      <c r="A26" s="77">
        <v>6</v>
      </c>
      <c r="B26" s="76" t="s">
        <v>159</v>
      </c>
      <c r="C26" s="77" t="s">
        <v>4</v>
      </c>
      <c r="D26" s="78">
        <v>18</v>
      </c>
      <c r="E26" s="363">
        <v>0</v>
      </c>
      <c r="F26" s="363">
        <f t="shared" si="1"/>
        <v>0</v>
      </c>
      <c r="G26" s="60"/>
      <c r="H26" s="60"/>
    </row>
    <row r="27" spans="1:13" s="255" customFormat="1">
      <c r="A27" s="77">
        <v>7</v>
      </c>
      <c r="B27" s="76" t="s">
        <v>241</v>
      </c>
      <c r="C27" s="77" t="s">
        <v>4</v>
      </c>
      <c r="D27" s="78">
        <v>2</v>
      </c>
      <c r="E27" s="363">
        <v>0</v>
      </c>
      <c r="F27" s="363">
        <f t="shared" si="1"/>
        <v>0</v>
      </c>
      <c r="G27" s="60"/>
      <c r="H27" s="60"/>
    </row>
    <row r="28" spans="1:13" s="255" customFormat="1">
      <c r="A28" s="77">
        <v>8</v>
      </c>
      <c r="B28" s="76" t="s">
        <v>160</v>
      </c>
      <c r="C28" s="77" t="s">
        <v>4</v>
      </c>
      <c r="D28" s="78">
        <v>1</v>
      </c>
      <c r="E28" s="363">
        <v>0</v>
      </c>
      <c r="F28" s="363">
        <f t="shared" si="1"/>
        <v>0</v>
      </c>
      <c r="G28" s="60"/>
      <c r="H28" s="60"/>
    </row>
    <row r="29" spans="1:13" s="255" customFormat="1">
      <c r="A29" s="77">
        <v>9</v>
      </c>
      <c r="B29" s="76" t="s">
        <v>242</v>
      </c>
      <c r="C29" s="77" t="s">
        <v>4</v>
      </c>
      <c r="D29" s="78">
        <v>1</v>
      </c>
      <c r="E29" s="363">
        <v>0</v>
      </c>
      <c r="F29" s="363">
        <f t="shared" si="1"/>
        <v>0</v>
      </c>
      <c r="G29" s="480"/>
      <c r="H29" s="60"/>
    </row>
    <row r="30" spans="1:13" s="260" customFormat="1" ht="25.5">
      <c r="A30" s="77">
        <v>10</v>
      </c>
      <c r="B30" s="75" t="s">
        <v>55</v>
      </c>
      <c r="C30" s="77" t="s">
        <v>4</v>
      </c>
      <c r="D30" s="78">
        <v>4</v>
      </c>
      <c r="E30" s="363">
        <v>0</v>
      </c>
      <c r="F30" s="363">
        <f t="shared" si="1"/>
        <v>0</v>
      </c>
      <c r="G30" s="32"/>
      <c r="H30" s="480"/>
      <c r="I30" s="256"/>
      <c r="J30" s="257"/>
      <c r="K30" s="257"/>
      <c r="L30" s="258"/>
      <c r="M30" s="259"/>
    </row>
    <row r="31" spans="1:13" s="29" customFormat="1">
      <c r="A31" s="77">
        <v>11</v>
      </c>
      <c r="B31" s="75" t="s">
        <v>22</v>
      </c>
      <c r="C31" s="77" t="s">
        <v>6</v>
      </c>
      <c r="D31" s="78">
        <v>1</v>
      </c>
      <c r="E31" s="363">
        <v>0</v>
      </c>
      <c r="F31" s="363">
        <f t="shared" si="1"/>
        <v>0</v>
      </c>
      <c r="G31" s="280"/>
      <c r="I31" s="33"/>
      <c r="J31" s="34"/>
      <c r="K31" s="34"/>
      <c r="M31" s="34"/>
    </row>
    <row r="32" spans="1:13" s="265" customFormat="1" ht="25.5">
      <c r="A32" s="77">
        <v>12</v>
      </c>
      <c r="B32" s="75" t="s">
        <v>26</v>
      </c>
      <c r="C32" s="77" t="s">
        <v>19</v>
      </c>
      <c r="D32" s="78">
        <v>1</v>
      </c>
      <c r="E32" s="363">
        <v>0</v>
      </c>
      <c r="F32" s="363">
        <f t="shared" si="1"/>
        <v>0</v>
      </c>
      <c r="G32" s="276"/>
      <c r="H32" s="280"/>
    </row>
    <row r="33" spans="1:13" s="265" customFormat="1" ht="76.5">
      <c r="A33" s="77">
        <v>13</v>
      </c>
      <c r="B33" s="75" t="s">
        <v>53</v>
      </c>
      <c r="C33" s="77" t="s">
        <v>6</v>
      </c>
      <c r="D33" s="78">
        <v>1</v>
      </c>
      <c r="E33" s="363">
        <v>0</v>
      </c>
      <c r="F33" s="363">
        <f t="shared" si="1"/>
        <v>0</v>
      </c>
      <c r="G33" s="60"/>
      <c r="H33" s="280"/>
    </row>
    <row r="34" spans="1:13" s="79" customFormat="1" ht="63.75">
      <c r="A34" s="77">
        <v>14</v>
      </c>
      <c r="B34" s="20" t="s">
        <v>54</v>
      </c>
      <c r="C34" s="31" t="s">
        <v>6</v>
      </c>
      <c r="D34" s="81">
        <v>1</v>
      </c>
      <c r="E34" s="363">
        <v>0</v>
      </c>
      <c r="F34" s="363">
        <f t="shared" si="1"/>
        <v>0</v>
      </c>
      <c r="G34" s="471"/>
      <c r="H34" s="60"/>
    </row>
    <row r="35" spans="1:13" s="113" customFormat="1" ht="27" customHeight="1" thickBot="1">
      <c r="A35" s="481"/>
      <c r="B35" s="262" t="s">
        <v>243</v>
      </c>
      <c r="C35" s="263"/>
      <c r="D35" s="262"/>
      <c r="E35" s="443"/>
      <c r="F35" s="443">
        <f>SUM(F21:F34)</f>
        <v>0</v>
      </c>
      <c r="G35" s="60"/>
      <c r="H35" s="471"/>
    </row>
    <row r="36" spans="1:13" s="79" customFormat="1">
      <c r="A36" s="77"/>
      <c r="B36" s="266"/>
      <c r="C36" s="268"/>
      <c r="D36" s="266"/>
      <c r="E36" s="445"/>
      <c r="F36" s="445"/>
      <c r="G36" s="60"/>
      <c r="H36" s="471"/>
    </row>
    <row r="37" spans="1:13" s="255" customFormat="1">
      <c r="A37" s="77"/>
      <c r="B37" s="479" t="s">
        <v>274</v>
      </c>
      <c r="C37" s="77"/>
      <c r="D37" s="78"/>
      <c r="E37" s="393"/>
      <c r="F37" s="393"/>
      <c r="G37" s="60"/>
      <c r="H37" s="60"/>
    </row>
    <row r="38" spans="1:13" s="255" customFormat="1" ht="38.25">
      <c r="A38" s="77">
        <v>1</v>
      </c>
      <c r="B38" s="524" t="s">
        <v>275</v>
      </c>
      <c r="C38" s="77" t="s">
        <v>4</v>
      </c>
      <c r="D38" s="78">
        <v>1</v>
      </c>
      <c r="E38" s="363">
        <v>0</v>
      </c>
      <c r="F38" s="363">
        <f t="shared" ref="F38:F49" si="2">D38*E38</f>
        <v>0</v>
      </c>
      <c r="G38" s="60"/>
      <c r="H38" s="60"/>
    </row>
    <row r="39" spans="1:13" s="255" customFormat="1" ht="25.5">
      <c r="A39" s="77">
        <v>2</v>
      </c>
      <c r="B39" s="524" t="s">
        <v>276</v>
      </c>
      <c r="C39" s="77" t="s">
        <v>4</v>
      </c>
      <c r="D39" s="78">
        <v>1</v>
      </c>
      <c r="E39" s="363">
        <v>0</v>
      </c>
      <c r="F39" s="363">
        <f t="shared" si="2"/>
        <v>0</v>
      </c>
      <c r="G39" s="60"/>
      <c r="H39" s="60"/>
    </row>
    <row r="40" spans="1:13" s="255" customFormat="1" ht="25.5">
      <c r="A40" s="77">
        <v>3</v>
      </c>
      <c r="B40" s="524" t="s">
        <v>277</v>
      </c>
      <c r="C40" s="77" t="s">
        <v>4</v>
      </c>
      <c r="D40" s="78">
        <v>1</v>
      </c>
      <c r="E40" s="363">
        <v>0</v>
      </c>
      <c r="F40" s="363">
        <f t="shared" si="2"/>
        <v>0</v>
      </c>
      <c r="G40" s="60"/>
      <c r="H40" s="60"/>
    </row>
    <row r="41" spans="1:13" s="255" customFormat="1" ht="25.5">
      <c r="A41" s="77">
        <v>4</v>
      </c>
      <c r="B41" s="524" t="s">
        <v>278</v>
      </c>
      <c r="C41" s="77" t="s">
        <v>4</v>
      </c>
      <c r="D41" s="78">
        <v>1</v>
      </c>
      <c r="E41" s="363">
        <v>0</v>
      </c>
      <c r="F41" s="363">
        <f t="shared" si="2"/>
        <v>0</v>
      </c>
      <c r="G41" s="60"/>
      <c r="H41" s="60"/>
    </row>
    <row r="42" spans="1:13" s="255" customFormat="1" ht="25.5">
      <c r="A42" s="77">
        <v>5</v>
      </c>
      <c r="B42" s="524" t="s">
        <v>279</v>
      </c>
      <c r="C42" s="77" t="s">
        <v>4</v>
      </c>
      <c r="D42" s="78">
        <v>6</v>
      </c>
      <c r="E42" s="363">
        <v>0</v>
      </c>
      <c r="F42" s="363">
        <f t="shared" si="2"/>
        <v>0</v>
      </c>
      <c r="G42" s="60"/>
      <c r="H42" s="60"/>
    </row>
    <row r="43" spans="1:13" s="79" customFormat="1">
      <c r="A43" s="77">
        <v>6</v>
      </c>
      <c r="B43" s="524" t="s">
        <v>280</v>
      </c>
      <c r="C43" s="77" t="s">
        <v>4</v>
      </c>
      <c r="D43" s="78">
        <v>4</v>
      </c>
      <c r="E43" s="363">
        <v>0</v>
      </c>
      <c r="F43" s="363">
        <f>D43*E43</f>
        <v>0</v>
      </c>
      <c r="G43" s="60"/>
      <c r="H43" s="471"/>
    </row>
    <row r="44" spans="1:13" s="79" customFormat="1" ht="38.25">
      <c r="A44" s="77">
        <v>7</v>
      </c>
      <c r="B44" s="524" t="s">
        <v>282</v>
      </c>
      <c r="C44" s="77" t="s">
        <v>4</v>
      </c>
      <c r="D44" s="78">
        <v>1</v>
      </c>
      <c r="E44" s="363">
        <v>0</v>
      </c>
      <c r="F44" s="363">
        <f t="shared" si="2"/>
        <v>0</v>
      </c>
      <c r="G44" s="60"/>
      <c r="H44" s="471"/>
    </row>
    <row r="45" spans="1:13" s="255" customFormat="1">
      <c r="A45" s="77">
        <v>8</v>
      </c>
      <c r="B45" t="s">
        <v>283</v>
      </c>
      <c r="C45" s="77" t="s">
        <v>4</v>
      </c>
      <c r="D45" s="78">
        <v>3</v>
      </c>
      <c r="E45" s="363">
        <v>0</v>
      </c>
      <c r="F45" s="363">
        <f>D45*E45</f>
        <v>0</v>
      </c>
      <c r="G45" s="60"/>
      <c r="H45" s="60"/>
    </row>
    <row r="46" spans="1:13" s="255" customFormat="1" ht="39" customHeight="1">
      <c r="A46" s="77">
        <v>9</v>
      </c>
      <c r="B46" s="75" t="s">
        <v>281</v>
      </c>
      <c r="C46" s="77" t="s">
        <v>6</v>
      </c>
      <c r="D46" s="78">
        <v>1</v>
      </c>
      <c r="E46" s="363">
        <v>0</v>
      </c>
      <c r="F46" s="363">
        <f t="shared" si="2"/>
        <v>0</v>
      </c>
      <c r="G46" s="60"/>
      <c r="H46" s="60"/>
    </row>
    <row r="47" spans="1:13" s="255" customFormat="1" ht="25.5">
      <c r="A47" s="77">
        <v>10</v>
      </c>
      <c r="B47" s="75" t="s">
        <v>26</v>
      </c>
      <c r="C47" s="77" t="s">
        <v>19</v>
      </c>
      <c r="D47" s="78">
        <v>1</v>
      </c>
      <c r="E47" s="363">
        <v>0</v>
      </c>
      <c r="F47" s="363">
        <f t="shared" si="2"/>
        <v>0</v>
      </c>
      <c r="G47" s="480"/>
      <c r="H47" s="60"/>
    </row>
    <row r="48" spans="1:13" s="260" customFormat="1" ht="76.5">
      <c r="A48" s="77">
        <v>11</v>
      </c>
      <c r="B48" s="75" t="s">
        <v>53</v>
      </c>
      <c r="C48" s="77" t="s">
        <v>6</v>
      </c>
      <c r="D48" s="78">
        <v>1</v>
      </c>
      <c r="E48" s="363">
        <v>0</v>
      </c>
      <c r="F48" s="363">
        <f t="shared" si="2"/>
        <v>0</v>
      </c>
      <c r="G48" s="32"/>
      <c r="H48" s="480"/>
      <c r="I48" s="256"/>
      <c r="J48" s="257"/>
      <c r="K48" s="257"/>
      <c r="L48" s="258"/>
      <c r="M48" s="259"/>
    </row>
    <row r="49" spans="1:13" s="29" customFormat="1" ht="63.75">
      <c r="A49" s="77">
        <v>12</v>
      </c>
      <c r="B49" s="20" t="s">
        <v>54</v>
      </c>
      <c r="C49" s="31" t="s">
        <v>6</v>
      </c>
      <c r="D49" s="81">
        <v>1</v>
      </c>
      <c r="E49" s="363">
        <v>0</v>
      </c>
      <c r="F49" s="363">
        <f t="shared" si="2"/>
        <v>0</v>
      </c>
      <c r="G49" s="280"/>
      <c r="I49" s="33"/>
      <c r="J49" s="34"/>
      <c r="K49" s="34"/>
      <c r="M49" s="34"/>
    </row>
    <row r="50" spans="1:13" s="265" customFormat="1" ht="13.5" thickBot="1">
      <c r="A50" s="481"/>
      <c r="B50" s="262" t="s">
        <v>284</v>
      </c>
      <c r="C50" s="263"/>
      <c r="D50" s="262"/>
      <c r="E50" s="443"/>
      <c r="F50" s="443">
        <f>SUM(F38:F49)</f>
        <v>0</v>
      </c>
      <c r="G50" s="276"/>
      <c r="H50" s="280"/>
    </row>
    <row r="51" spans="1:13" s="79" customFormat="1">
      <c r="A51" s="77"/>
      <c r="B51" s="266"/>
      <c r="C51" s="268"/>
      <c r="D51" s="266"/>
      <c r="E51" s="445"/>
      <c r="F51" s="445"/>
      <c r="G51" s="57"/>
      <c r="H51" s="279"/>
    </row>
    <row r="52" spans="1:13" s="79" customFormat="1">
      <c r="A52" s="77"/>
      <c r="B52" s="479" t="s">
        <v>246</v>
      </c>
      <c r="C52" s="77"/>
      <c r="D52" s="78"/>
      <c r="E52" s="393"/>
      <c r="F52" s="393"/>
      <c r="G52" s="276"/>
      <c r="H52" s="60"/>
    </row>
    <row r="53" spans="1:13" s="113" customFormat="1" ht="27.75" customHeight="1">
      <c r="A53" s="77">
        <v>1</v>
      </c>
      <c r="B53" s="75" t="s">
        <v>194</v>
      </c>
      <c r="C53" s="77" t="s">
        <v>4</v>
      </c>
      <c r="D53" s="78">
        <v>1</v>
      </c>
      <c r="E53" s="363">
        <v>0</v>
      </c>
      <c r="F53" s="363">
        <f t="shared" ref="F53:F66" si="3">D53*E53</f>
        <v>0</v>
      </c>
      <c r="G53" s="276"/>
      <c r="H53" s="471"/>
    </row>
    <row r="54" spans="1:13" s="79" customFormat="1">
      <c r="A54" s="77">
        <v>2</v>
      </c>
      <c r="B54" s="76" t="s">
        <v>240</v>
      </c>
      <c r="C54" s="77" t="s">
        <v>4</v>
      </c>
      <c r="D54" s="78">
        <v>1</v>
      </c>
      <c r="E54" s="363">
        <v>0</v>
      </c>
      <c r="F54" s="363">
        <f t="shared" si="3"/>
        <v>0</v>
      </c>
      <c r="G54" s="276"/>
      <c r="H54" s="471"/>
    </row>
    <row r="55" spans="1:13" s="255" customFormat="1">
      <c r="A55" s="77">
        <v>3</v>
      </c>
      <c r="B55" s="76" t="s">
        <v>238</v>
      </c>
      <c r="C55" s="77" t="s">
        <v>4</v>
      </c>
      <c r="D55" s="78">
        <v>1</v>
      </c>
      <c r="E55" s="363">
        <v>0</v>
      </c>
      <c r="F55" s="363">
        <f t="shared" si="3"/>
        <v>0</v>
      </c>
      <c r="G55" s="276"/>
      <c r="H55" s="60"/>
    </row>
    <row r="56" spans="1:13" s="255" customFormat="1">
      <c r="A56" s="77">
        <v>4</v>
      </c>
      <c r="B56" s="76" t="s">
        <v>239</v>
      </c>
      <c r="C56" s="77" t="s">
        <v>4</v>
      </c>
      <c r="D56" s="78">
        <v>1</v>
      </c>
      <c r="E56" s="363">
        <v>0</v>
      </c>
      <c r="F56" s="363">
        <f>D56*E56</f>
        <v>0</v>
      </c>
      <c r="G56" s="276"/>
      <c r="H56" s="60"/>
    </row>
    <row r="57" spans="1:13" s="255" customFormat="1">
      <c r="A57" s="77">
        <v>5</v>
      </c>
      <c r="B57" s="76" t="s">
        <v>158</v>
      </c>
      <c r="C57" s="77" t="s">
        <v>4</v>
      </c>
      <c r="D57" s="78">
        <v>13</v>
      </c>
      <c r="E57" s="363">
        <v>0</v>
      </c>
      <c r="F57" s="363">
        <f t="shared" si="3"/>
        <v>0</v>
      </c>
      <c r="G57" s="276"/>
      <c r="H57" s="60"/>
    </row>
    <row r="58" spans="1:13" s="255" customFormat="1">
      <c r="A58" s="77">
        <v>6</v>
      </c>
      <c r="B58" s="76" t="s">
        <v>159</v>
      </c>
      <c r="C58" s="77" t="s">
        <v>4</v>
      </c>
      <c r="D58" s="78">
        <v>18</v>
      </c>
      <c r="E58" s="363">
        <v>0</v>
      </c>
      <c r="F58" s="363">
        <f t="shared" si="3"/>
        <v>0</v>
      </c>
      <c r="G58" s="276"/>
      <c r="H58" s="60"/>
    </row>
    <row r="59" spans="1:13" s="79" customFormat="1">
      <c r="A59" s="77">
        <v>7</v>
      </c>
      <c r="B59" s="76" t="s">
        <v>241</v>
      </c>
      <c r="C59" s="77" t="s">
        <v>4</v>
      </c>
      <c r="D59" s="78">
        <v>2</v>
      </c>
      <c r="E59" s="363">
        <v>0</v>
      </c>
      <c r="F59" s="363">
        <f t="shared" si="3"/>
        <v>0</v>
      </c>
      <c r="G59" s="279"/>
      <c r="H59" s="471"/>
    </row>
    <row r="60" spans="1:13" s="79" customFormat="1">
      <c r="A60" s="77">
        <v>8</v>
      </c>
      <c r="B60" s="76" t="s">
        <v>160</v>
      </c>
      <c r="C60" s="77" t="s">
        <v>4</v>
      </c>
      <c r="D60" s="78">
        <v>1</v>
      </c>
      <c r="E60" s="363">
        <v>0</v>
      </c>
      <c r="F60" s="363">
        <f>D60*E60</f>
        <v>0</v>
      </c>
      <c r="G60" s="279"/>
      <c r="H60" s="471"/>
    </row>
    <row r="61" spans="1:13" s="255" customFormat="1">
      <c r="A61" s="77">
        <v>9</v>
      </c>
      <c r="B61" s="76" t="s">
        <v>242</v>
      </c>
      <c r="C61" s="77" t="s">
        <v>4</v>
      </c>
      <c r="D61" s="78">
        <v>1</v>
      </c>
      <c r="E61" s="363">
        <v>0</v>
      </c>
      <c r="F61" s="363">
        <f t="shared" si="3"/>
        <v>0</v>
      </c>
      <c r="G61" s="279"/>
      <c r="H61" s="60"/>
    </row>
    <row r="62" spans="1:13" s="255" customFormat="1" ht="25.5">
      <c r="A62" s="77">
        <v>10</v>
      </c>
      <c r="B62" s="75" t="s">
        <v>55</v>
      </c>
      <c r="C62" s="77" t="s">
        <v>4</v>
      </c>
      <c r="D62" s="78">
        <v>4</v>
      </c>
      <c r="E62" s="363">
        <v>0</v>
      </c>
      <c r="F62" s="363">
        <f t="shared" si="3"/>
        <v>0</v>
      </c>
      <c r="G62" s="279"/>
      <c r="H62" s="60"/>
    </row>
    <row r="63" spans="1:13" s="255" customFormat="1">
      <c r="A63" s="77">
        <v>11</v>
      </c>
      <c r="B63" s="75" t="s">
        <v>22</v>
      </c>
      <c r="C63" s="77" t="s">
        <v>6</v>
      </c>
      <c r="D63" s="78">
        <v>1</v>
      </c>
      <c r="E63" s="363">
        <v>0</v>
      </c>
      <c r="F63" s="363">
        <f t="shared" si="3"/>
        <v>0</v>
      </c>
      <c r="G63" s="279"/>
      <c r="H63" s="60"/>
    </row>
    <row r="64" spans="1:13" s="260" customFormat="1" ht="25.5">
      <c r="A64" s="77">
        <v>12</v>
      </c>
      <c r="B64" s="75" t="s">
        <v>26</v>
      </c>
      <c r="C64" s="77" t="s">
        <v>19</v>
      </c>
      <c r="D64" s="78">
        <v>1</v>
      </c>
      <c r="E64" s="363">
        <v>0</v>
      </c>
      <c r="F64" s="363">
        <f t="shared" si="3"/>
        <v>0</v>
      </c>
      <c r="G64" s="279"/>
      <c r="H64" s="480"/>
      <c r="I64" s="256"/>
      <c r="J64" s="257"/>
      <c r="K64" s="257"/>
      <c r="L64" s="258"/>
      <c r="M64" s="259"/>
    </row>
    <row r="65" spans="1:48" s="29" customFormat="1" ht="76.5">
      <c r="A65" s="77">
        <v>13</v>
      </c>
      <c r="B65" s="75" t="s">
        <v>53</v>
      </c>
      <c r="C65" s="77" t="s">
        <v>6</v>
      </c>
      <c r="D65" s="78">
        <v>1</v>
      </c>
      <c r="E65" s="363">
        <v>0</v>
      </c>
      <c r="F65" s="363">
        <f t="shared" si="3"/>
        <v>0</v>
      </c>
      <c r="G65" s="279"/>
      <c r="I65" s="33"/>
      <c r="J65" s="34"/>
      <c r="K65" s="34"/>
      <c r="M65" s="34"/>
    </row>
    <row r="66" spans="1:48" s="265" customFormat="1" ht="63.75">
      <c r="A66" s="77">
        <v>14</v>
      </c>
      <c r="B66" s="20" t="s">
        <v>54</v>
      </c>
      <c r="C66" s="31" t="s">
        <v>6</v>
      </c>
      <c r="D66" s="81">
        <v>1</v>
      </c>
      <c r="E66" s="363">
        <v>0</v>
      </c>
      <c r="F66" s="363">
        <f t="shared" si="3"/>
        <v>0</v>
      </c>
      <c r="G66" s="279"/>
      <c r="H66" s="280"/>
    </row>
    <row r="67" spans="1:48" s="255" customFormat="1" ht="13.5" thickBot="1">
      <c r="A67" s="481"/>
      <c r="B67" s="262" t="s">
        <v>245</v>
      </c>
      <c r="C67" s="263"/>
      <c r="D67" s="262"/>
      <c r="E67" s="443"/>
      <c r="F67" s="443">
        <f>SUM(F53:F66)</f>
        <v>0</v>
      </c>
      <c r="G67" s="279"/>
      <c r="H67" s="276"/>
    </row>
    <row r="68" spans="1:48" s="59" customFormat="1" ht="13.5" thickBot="1">
      <c r="A68" s="77"/>
      <c r="B68" s="76"/>
      <c r="C68" s="77"/>
      <c r="D68" s="78"/>
      <c r="E68" s="363"/>
      <c r="F68" s="363"/>
      <c r="G68" s="279"/>
      <c r="H68" s="43"/>
      <c r="I68" s="73"/>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row>
    <row r="69" spans="1:48" s="255" customFormat="1" ht="13.5" thickBot="1">
      <c r="A69" s="336"/>
      <c r="B69" s="337" t="s">
        <v>161</v>
      </c>
      <c r="C69" s="338"/>
      <c r="D69" s="339"/>
      <c r="E69" s="402"/>
      <c r="F69" s="403">
        <f>F67+F50+F35+F18</f>
        <v>0</v>
      </c>
      <c r="G69" s="279"/>
      <c r="H69" s="276"/>
    </row>
    <row r="70" spans="1:48" s="255" customFormat="1">
      <c r="A70" s="77"/>
      <c r="B70" s="76"/>
      <c r="C70" s="77"/>
      <c r="D70" s="78"/>
      <c r="E70" s="363"/>
      <c r="F70" s="363"/>
      <c r="G70" s="279"/>
      <c r="H70" s="276"/>
    </row>
    <row r="71" spans="1:48" s="255" customFormat="1">
      <c r="A71" s="77"/>
      <c r="B71" s="76"/>
      <c r="C71" s="77"/>
      <c r="D71" s="78"/>
      <c r="E71" s="363"/>
      <c r="F71" s="363"/>
      <c r="G71" s="279"/>
      <c r="H71" s="276"/>
    </row>
    <row r="72" spans="1:48" s="255" customFormat="1">
      <c r="A72" s="77"/>
      <c r="B72" s="76"/>
      <c r="C72" s="77"/>
      <c r="D72" s="78"/>
      <c r="E72" s="363"/>
      <c r="F72" s="363"/>
      <c r="G72" s="279"/>
      <c r="H72" s="276"/>
    </row>
    <row r="73" spans="1:48" s="255" customFormat="1">
      <c r="A73" s="77"/>
      <c r="B73" s="76"/>
      <c r="C73" s="77"/>
      <c r="D73" s="78"/>
      <c r="E73" s="363"/>
      <c r="F73" s="363"/>
      <c r="G73" s="279"/>
      <c r="H73" s="276"/>
    </row>
    <row r="74" spans="1:48" s="255" customFormat="1">
      <c r="A74" s="77"/>
      <c r="B74" s="76"/>
      <c r="C74" s="77"/>
      <c r="D74" s="78"/>
      <c r="E74" s="363"/>
      <c r="F74" s="363"/>
      <c r="G74" s="279"/>
      <c r="H74" s="276"/>
    </row>
    <row r="75" spans="1:48" s="255" customFormat="1">
      <c r="A75" s="77"/>
      <c r="B75" s="76"/>
      <c r="C75" s="77"/>
      <c r="D75" s="78"/>
      <c r="E75" s="363"/>
      <c r="F75" s="363"/>
      <c r="G75" s="279"/>
      <c r="H75" s="276"/>
    </row>
    <row r="76" spans="1:48" s="113" customFormat="1">
      <c r="A76" s="77"/>
      <c r="B76" s="76"/>
      <c r="C76" s="77"/>
      <c r="D76" s="78"/>
      <c r="E76" s="363"/>
      <c r="F76" s="363"/>
      <c r="G76" s="276"/>
      <c r="H76" s="279"/>
    </row>
    <row r="77" spans="1:48" s="113" customFormat="1">
      <c r="A77" s="77"/>
      <c r="B77" s="75"/>
      <c r="C77" s="77"/>
      <c r="D77" s="78"/>
      <c r="E77" s="363"/>
      <c r="F77" s="363"/>
      <c r="G77" s="276"/>
      <c r="H77" s="279"/>
    </row>
    <row r="78" spans="1:48" s="113" customFormat="1">
      <c r="A78" s="77"/>
      <c r="B78" s="75"/>
      <c r="C78" s="77"/>
      <c r="D78" s="78"/>
      <c r="E78" s="363"/>
      <c r="F78" s="363"/>
      <c r="G78" s="276"/>
      <c r="H78" s="279"/>
    </row>
    <row r="79" spans="1:48" s="113" customFormat="1">
      <c r="A79" s="77"/>
      <c r="B79" s="75"/>
      <c r="C79" s="77"/>
      <c r="D79" s="78"/>
      <c r="E79" s="363"/>
      <c r="F79" s="363"/>
      <c r="G79" s="277"/>
      <c r="H79" s="279"/>
    </row>
    <row r="80" spans="1:48" s="113" customFormat="1">
      <c r="A80" s="77"/>
      <c r="B80" s="75"/>
      <c r="C80" s="77"/>
      <c r="D80" s="78"/>
      <c r="E80" s="363"/>
      <c r="F80" s="363"/>
      <c r="G80" s="278"/>
      <c r="H80" s="279"/>
    </row>
    <row r="81" spans="1:13" s="113" customFormat="1">
      <c r="A81" s="77"/>
      <c r="B81" s="75"/>
      <c r="C81" s="77"/>
      <c r="D81" s="78"/>
      <c r="E81" s="363"/>
      <c r="F81" s="363"/>
      <c r="G81" s="280"/>
      <c r="H81" s="279"/>
    </row>
    <row r="82" spans="1:13" s="113" customFormat="1">
      <c r="A82" s="77"/>
      <c r="B82" s="75"/>
      <c r="C82" s="77"/>
      <c r="D82" s="78"/>
      <c r="E82" s="363"/>
      <c r="F82" s="363"/>
      <c r="G82" s="276"/>
      <c r="H82" s="279"/>
    </row>
    <row r="83" spans="1:13" s="113" customFormat="1">
      <c r="A83" s="77"/>
      <c r="B83" s="75"/>
      <c r="C83" s="77"/>
      <c r="D83" s="78"/>
      <c r="E83" s="363"/>
      <c r="F83" s="363"/>
      <c r="G83" s="276"/>
      <c r="H83" s="279"/>
    </row>
    <row r="84" spans="1:13" s="113" customFormat="1">
      <c r="A84" s="77"/>
      <c r="B84" s="75"/>
      <c r="C84" s="77"/>
      <c r="D84" s="78"/>
      <c r="E84" s="363"/>
      <c r="F84" s="363"/>
      <c r="G84" s="276"/>
      <c r="H84" s="279"/>
    </row>
    <row r="85" spans="1:13" s="113" customFormat="1">
      <c r="A85" s="77"/>
      <c r="B85" s="75"/>
      <c r="C85" s="77"/>
      <c r="D85" s="78"/>
      <c r="E85" s="363"/>
      <c r="F85" s="363"/>
      <c r="G85" s="276"/>
      <c r="H85" s="279"/>
    </row>
    <row r="86" spans="1:13" s="113" customFormat="1">
      <c r="A86" s="77"/>
      <c r="B86" s="75"/>
      <c r="C86" s="77"/>
      <c r="D86" s="78"/>
      <c r="E86" s="363"/>
      <c r="F86" s="363"/>
      <c r="G86" s="276"/>
      <c r="H86" s="279"/>
    </row>
    <row r="87" spans="1:13" s="113" customFormat="1">
      <c r="A87" s="77"/>
      <c r="B87" s="75"/>
      <c r="C87" s="77"/>
      <c r="D87" s="78"/>
      <c r="E87" s="363"/>
      <c r="F87" s="363"/>
      <c r="G87" s="276"/>
      <c r="H87" s="279"/>
    </row>
    <row r="88" spans="1:13" s="113" customFormat="1">
      <c r="A88" s="77"/>
      <c r="B88" s="75"/>
      <c r="C88" s="77"/>
      <c r="D88" s="78"/>
      <c r="E88" s="363"/>
      <c r="F88" s="363"/>
      <c r="G88" s="276"/>
      <c r="H88" s="279"/>
    </row>
    <row r="89" spans="1:13" s="113" customFormat="1">
      <c r="A89" s="77"/>
      <c r="B89" s="75"/>
      <c r="C89" s="77"/>
      <c r="D89" s="78"/>
      <c r="E89" s="363"/>
      <c r="F89" s="363"/>
      <c r="G89" s="276"/>
      <c r="H89" s="279"/>
    </row>
    <row r="90" spans="1:13" s="113" customFormat="1">
      <c r="A90" s="77"/>
      <c r="B90" s="75"/>
      <c r="C90" s="77"/>
      <c r="D90" s="78"/>
      <c r="E90" s="363"/>
      <c r="F90" s="363"/>
      <c r="G90" s="276"/>
      <c r="H90" s="279"/>
    </row>
    <row r="91" spans="1:13" s="113" customFormat="1">
      <c r="A91" s="77"/>
      <c r="B91" s="75"/>
      <c r="C91" s="77"/>
      <c r="D91" s="78"/>
      <c r="E91" s="363"/>
      <c r="F91" s="363"/>
      <c r="G91" s="276"/>
      <c r="H91" s="279"/>
    </row>
    <row r="92" spans="1:13" s="113" customFormat="1">
      <c r="A92" s="77"/>
      <c r="B92" s="75"/>
      <c r="C92" s="77"/>
      <c r="D92" s="78"/>
      <c r="E92" s="363"/>
      <c r="F92" s="363"/>
      <c r="G92" s="276"/>
      <c r="H92" s="279"/>
    </row>
    <row r="93" spans="1:13" s="255" customFormat="1">
      <c r="A93" s="77"/>
      <c r="B93" s="75"/>
      <c r="C93" s="77"/>
      <c r="D93" s="78"/>
      <c r="E93" s="363"/>
      <c r="F93" s="363"/>
      <c r="G93" s="277"/>
      <c r="H93" s="276"/>
    </row>
    <row r="94" spans="1:13" s="255" customFormat="1">
      <c r="A94" s="77"/>
      <c r="B94" s="75"/>
      <c r="C94" s="77"/>
      <c r="D94" s="78"/>
      <c r="E94" s="363"/>
      <c r="F94" s="363"/>
      <c r="G94" s="278"/>
      <c r="H94" s="276"/>
    </row>
    <row r="95" spans="1:13" s="255" customFormat="1">
      <c r="A95" s="77"/>
      <c r="B95" s="75"/>
      <c r="C95" s="77"/>
      <c r="D95" s="78"/>
      <c r="E95" s="363"/>
      <c r="F95" s="363"/>
      <c r="G95" s="280"/>
      <c r="H95" s="276"/>
    </row>
    <row r="96" spans="1:13" s="260" customFormat="1">
      <c r="A96" s="77"/>
      <c r="B96" s="75"/>
      <c r="C96" s="77"/>
      <c r="D96" s="78"/>
      <c r="E96" s="363"/>
      <c r="F96" s="363"/>
      <c r="G96" s="280"/>
      <c r="H96" s="277"/>
      <c r="I96" s="256"/>
      <c r="J96" s="257"/>
      <c r="K96" s="257"/>
      <c r="L96" s="258"/>
      <c r="M96" s="259"/>
    </row>
    <row r="97" spans="1:13" s="29" customFormat="1">
      <c r="A97" s="77"/>
      <c r="B97" s="75"/>
      <c r="C97" s="77"/>
      <c r="D97" s="78"/>
      <c r="E97" s="363"/>
      <c r="F97" s="363"/>
      <c r="G97" s="276"/>
      <c r="H97" s="54"/>
      <c r="I97" s="33"/>
      <c r="J97" s="34"/>
      <c r="K97" s="34"/>
      <c r="M97" s="34"/>
    </row>
    <row r="98" spans="1:13" s="265" customFormat="1">
      <c r="A98" s="77"/>
      <c r="B98" s="20"/>
      <c r="C98" s="31"/>
      <c r="D98" s="81"/>
      <c r="E98" s="363"/>
      <c r="F98" s="363"/>
      <c r="G98" s="276"/>
      <c r="H98" s="280"/>
    </row>
    <row r="99" spans="1:13" s="79" customFormat="1" ht="13.5" thickBot="1">
      <c r="A99" s="261"/>
      <c r="B99" s="262"/>
      <c r="C99" s="263"/>
      <c r="D99" s="264"/>
      <c r="E99" s="442"/>
      <c r="F99" s="443"/>
      <c r="G99" s="276"/>
      <c r="H99" s="279"/>
    </row>
    <row r="100" spans="1:13" s="79" customFormat="1">
      <c r="A100" s="77"/>
      <c r="B100" s="76"/>
      <c r="C100" s="77"/>
      <c r="D100" s="78"/>
      <c r="E100" s="393"/>
      <c r="F100" s="393"/>
      <c r="G100" s="60"/>
      <c r="H100" s="276"/>
    </row>
    <row r="101" spans="1:13" s="79" customFormat="1">
      <c r="A101" s="77"/>
      <c r="B101" s="197"/>
      <c r="C101" s="77"/>
      <c r="D101" s="78"/>
      <c r="E101" s="393"/>
      <c r="F101" s="393"/>
      <c r="G101" s="60"/>
      <c r="H101" s="276"/>
    </row>
    <row r="102" spans="1:13" s="79" customFormat="1">
      <c r="A102" s="77"/>
      <c r="B102" s="75"/>
      <c r="C102" s="77"/>
      <c r="D102" s="78"/>
      <c r="E102" s="363"/>
      <c r="F102" s="363"/>
      <c r="G102" s="60"/>
      <c r="H102" s="279"/>
    </row>
    <row r="103" spans="1:13" s="255" customFormat="1">
      <c r="A103" s="77"/>
      <c r="B103" s="75"/>
      <c r="C103" s="77"/>
      <c r="D103" s="78"/>
      <c r="E103" s="363"/>
      <c r="F103" s="363"/>
      <c r="G103" s="276"/>
      <c r="H103" s="276"/>
    </row>
    <row r="104" spans="1:13" s="255" customFormat="1">
      <c r="A104" s="77"/>
      <c r="B104" s="76"/>
      <c r="C104" s="77"/>
      <c r="D104" s="78"/>
      <c r="E104" s="363"/>
      <c r="F104" s="363"/>
      <c r="G104" s="276"/>
      <c r="H104" s="276"/>
    </row>
    <row r="105" spans="1:13" s="255" customFormat="1">
      <c r="A105" s="77"/>
      <c r="B105" s="76"/>
      <c r="C105" s="77"/>
      <c r="D105" s="78"/>
      <c r="E105" s="363"/>
      <c r="F105" s="363"/>
      <c r="G105" s="276"/>
      <c r="H105" s="276"/>
    </row>
    <row r="106" spans="1:13" s="79" customFormat="1">
      <c r="A106" s="77"/>
      <c r="B106" s="76"/>
      <c r="C106" s="77"/>
      <c r="D106" s="78"/>
      <c r="E106" s="363"/>
      <c r="F106" s="363"/>
      <c r="G106" s="276"/>
      <c r="H106" s="279"/>
    </row>
    <row r="107" spans="1:13" s="255" customFormat="1">
      <c r="A107" s="77"/>
      <c r="B107" s="76"/>
      <c r="C107" s="77"/>
      <c r="D107" s="78"/>
      <c r="E107" s="363"/>
      <c r="F107" s="363"/>
      <c r="G107" s="276"/>
      <c r="H107" s="276"/>
    </row>
    <row r="108" spans="1:13" s="255" customFormat="1">
      <c r="A108" s="77"/>
      <c r="B108" s="75"/>
      <c r="C108" s="77"/>
      <c r="D108" s="78"/>
      <c r="E108" s="363"/>
      <c r="F108" s="363"/>
      <c r="G108" s="276"/>
      <c r="H108" s="276"/>
    </row>
    <row r="109" spans="1:13" s="255" customFormat="1">
      <c r="A109" s="77"/>
      <c r="B109" s="75"/>
      <c r="C109" s="77"/>
      <c r="D109" s="78"/>
      <c r="E109" s="363"/>
      <c r="F109" s="363"/>
      <c r="G109" s="276"/>
      <c r="H109" s="276"/>
    </row>
    <row r="110" spans="1:13" s="260" customFormat="1">
      <c r="A110" s="77"/>
      <c r="B110" s="75"/>
      <c r="C110" s="77"/>
      <c r="D110" s="78"/>
      <c r="E110" s="363"/>
      <c r="F110" s="363"/>
      <c r="G110" s="279"/>
      <c r="H110" s="277"/>
      <c r="I110" s="256"/>
      <c r="J110" s="257"/>
      <c r="K110" s="257"/>
      <c r="L110" s="258"/>
      <c r="M110" s="259"/>
    </row>
    <row r="111" spans="1:13" s="29" customFormat="1">
      <c r="A111" s="77"/>
      <c r="B111" s="75"/>
      <c r="C111" s="77"/>
      <c r="D111" s="78"/>
      <c r="E111" s="363"/>
      <c r="F111" s="363"/>
      <c r="G111" s="279"/>
      <c r="H111" s="54"/>
      <c r="I111" s="33"/>
      <c r="J111" s="34"/>
      <c r="K111" s="34"/>
      <c r="M111" s="34"/>
    </row>
    <row r="112" spans="1:13" s="265" customFormat="1">
      <c r="A112" s="77"/>
      <c r="B112" s="20"/>
      <c r="C112" s="31"/>
      <c r="D112" s="81"/>
      <c r="E112" s="363"/>
      <c r="F112" s="363"/>
      <c r="G112" s="279"/>
      <c r="H112" s="280"/>
    </row>
    <row r="113" spans="1:8" s="265" customFormat="1" ht="13.5" thickBot="1">
      <c r="A113" s="261"/>
      <c r="B113" s="262"/>
      <c r="C113" s="263"/>
      <c r="D113" s="264"/>
      <c r="E113" s="442"/>
      <c r="F113" s="443"/>
      <c r="G113" s="279"/>
      <c r="H113" s="280"/>
    </row>
    <row r="114" spans="1:8" s="79" customFormat="1">
      <c r="A114" s="267"/>
      <c r="B114" s="266"/>
      <c r="C114" s="268"/>
      <c r="D114" s="269"/>
      <c r="E114" s="444"/>
      <c r="F114" s="445"/>
      <c r="G114" s="276"/>
      <c r="H114" s="276"/>
    </row>
    <row r="115" spans="1:8" s="79" customFormat="1">
      <c r="A115" s="77"/>
      <c r="B115" s="197"/>
      <c r="C115" s="77"/>
      <c r="D115" s="78"/>
      <c r="E115" s="393"/>
      <c r="F115" s="393"/>
      <c r="G115" s="276"/>
      <c r="H115" s="276"/>
    </row>
    <row r="116" spans="1:8" s="79" customFormat="1">
      <c r="A116" s="77"/>
      <c r="B116" s="75"/>
      <c r="C116" s="77"/>
      <c r="D116" s="78"/>
      <c r="E116" s="363"/>
      <c r="F116" s="363"/>
      <c r="G116" s="276"/>
      <c r="H116" s="279"/>
    </row>
    <row r="117" spans="1:8" s="79" customFormat="1">
      <c r="A117" s="77"/>
      <c r="B117" s="75"/>
      <c r="C117" s="77"/>
      <c r="D117" s="78"/>
      <c r="E117" s="363"/>
      <c r="F117" s="363"/>
      <c r="G117" s="277"/>
      <c r="H117" s="60"/>
    </row>
    <row r="118" spans="1:8" s="79" customFormat="1">
      <c r="A118" s="56"/>
      <c r="B118" s="75"/>
      <c r="C118" s="77"/>
      <c r="D118" s="78"/>
      <c r="E118" s="363"/>
      <c r="F118" s="363"/>
      <c r="G118" s="278"/>
      <c r="H118" s="60"/>
    </row>
    <row r="119" spans="1:8" s="79" customFormat="1">
      <c r="A119" s="77"/>
      <c r="B119" s="75"/>
      <c r="C119" s="77"/>
      <c r="D119" s="78"/>
      <c r="E119" s="363"/>
      <c r="F119" s="363"/>
      <c r="G119" s="280"/>
      <c r="H119" s="60"/>
    </row>
    <row r="120" spans="1:8" s="255" customFormat="1">
      <c r="A120" s="56"/>
      <c r="B120" s="75"/>
      <c r="C120" s="77"/>
      <c r="D120" s="78"/>
      <c r="E120" s="363"/>
      <c r="F120" s="363"/>
      <c r="G120" s="276"/>
      <c r="H120" s="276"/>
    </row>
    <row r="121" spans="1:8" s="255" customFormat="1">
      <c r="A121" s="77"/>
      <c r="B121" s="76"/>
      <c r="C121" s="77"/>
      <c r="D121" s="78"/>
      <c r="E121" s="363"/>
      <c r="F121" s="363"/>
      <c r="G121" s="276"/>
      <c r="H121" s="276"/>
    </row>
    <row r="122" spans="1:8" s="255" customFormat="1">
      <c r="A122" s="77"/>
      <c r="B122" s="76"/>
      <c r="C122" s="77"/>
      <c r="D122" s="78"/>
      <c r="E122" s="363"/>
      <c r="F122" s="363"/>
      <c r="G122" s="276"/>
      <c r="H122" s="276"/>
    </row>
    <row r="123" spans="1:8" s="255" customFormat="1">
      <c r="A123" s="77"/>
      <c r="B123" s="76"/>
      <c r="C123" s="77"/>
      <c r="D123" s="78"/>
      <c r="E123" s="363"/>
      <c r="F123" s="363"/>
      <c r="G123" s="276"/>
      <c r="H123" s="276"/>
    </row>
    <row r="124" spans="1:8" s="255" customFormat="1">
      <c r="A124" s="77"/>
      <c r="B124" s="76"/>
      <c r="C124" s="77"/>
      <c r="D124" s="78"/>
      <c r="E124" s="363"/>
      <c r="F124" s="363"/>
      <c r="G124" s="276"/>
      <c r="H124" s="276"/>
    </row>
    <row r="125" spans="1:8" s="255" customFormat="1">
      <c r="A125" s="77"/>
      <c r="B125" s="76"/>
      <c r="C125" s="77"/>
      <c r="D125" s="78"/>
      <c r="E125" s="363"/>
      <c r="F125" s="363"/>
      <c r="G125" s="276"/>
      <c r="H125" s="276"/>
    </row>
    <row r="126" spans="1:8" s="79" customFormat="1">
      <c r="A126" s="77"/>
      <c r="B126" s="76"/>
      <c r="C126" s="77"/>
      <c r="D126" s="78"/>
      <c r="E126" s="363"/>
      <c r="F126" s="363"/>
      <c r="G126" s="276"/>
      <c r="H126" s="279"/>
    </row>
    <row r="127" spans="1:8" s="113" customFormat="1">
      <c r="A127" s="77"/>
      <c r="B127" s="76"/>
      <c r="C127" s="77"/>
      <c r="D127" s="78"/>
      <c r="E127" s="363"/>
      <c r="F127" s="363"/>
      <c r="G127" s="276"/>
      <c r="H127" s="279"/>
    </row>
    <row r="128" spans="1:8" s="113" customFormat="1">
      <c r="A128" s="77"/>
      <c r="B128" s="75"/>
      <c r="C128" s="77"/>
      <c r="D128" s="78"/>
      <c r="E128" s="363"/>
      <c r="F128" s="363"/>
      <c r="G128" s="276"/>
      <c r="H128" s="279"/>
    </row>
    <row r="129" spans="1:13" s="113" customFormat="1">
      <c r="A129" s="77"/>
      <c r="B129" s="75"/>
      <c r="C129" s="77"/>
      <c r="D129" s="78"/>
      <c r="E129" s="363"/>
      <c r="F129" s="363"/>
      <c r="G129" s="276"/>
      <c r="H129" s="279"/>
    </row>
    <row r="130" spans="1:13" s="113" customFormat="1">
      <c r="A130" s="77"/>
      <c r="B130" s="75"/>
      <c r="C130" s="77"/>
      <c r="D130" s="78"/>
      <c r="E130" s="363"/>
      <c r="F130" s="363"/>
      <c r="G130" s="279"/>
      <c r="H130" s="279"/>
    </row>
    <row r="131" spans="1:13" s="255" customFormat="1">
      <c r="A131" s="77"/>
      <c r="B131" s="75"/>
      <c r="C131" s="77"/>
      <c r="D131" s="78"/>
      <c r="E131" s="363"/>
      <c r="F131" s="363"/>
      <c r="G131" s="279"/>
      <c r="H131" s="276"/>
    </row>
    <row r="132" spans="1:13" s="255" customFormat="1">
      <c r="A132" s="77"/>
      <c r="B132" s="75"/>
      <c r="C132" s="77"/>
      <c r="D132" s="78"/>
      <c r="E132" s="363"/>
      <c r="F132" s="363"/>
      <c r="G132" s="279"/>
      <c r="H132" s="276"/>
    </row>
    <row r="133" spans="1:13" s="255" customFormat="1">
      <c r="A133" s="77"/>
      <c r="B133" s="75"/>
      <c r="C133" s="77"/>
      <c r="D133" s="78"/>
      <c r="E133" s="363"/>
      <c r="F133" s="363"/>
      <c r="G133" s="279"/>
      <c r="H133" s="276"/>
    </row>
    <row r="134" spans="1:13" s="260" customFormat="1">
      <c r="A134" s="77"/>
      <c r="B134" s="75"/>
      <c r="C134" s="77"/>
      <c r="D134" s="78"/>
      <c r="E134" s="363"/>
      <c r="F134" s="363"/>
      <c r="G134" s="279"/>
      <c r="H134" s="277"/>
      <c r="I134" s="256"/>
      <c r="J134" s="257"/>
      <c r="K134" s="257"/>
      <c r="L134" s="258"/>
      <c r="M134" s="259"/>
    </row>
    <row r="135" spans="1:13" s="29" customFormat="1">
      <c r="A135" s="77"/>
      <c r="B135" s="75"/>
      <c r="C135" s="77"/>
      <c r="D135" s="78"/>
      <c r="E135" s="363"/>
      <c r="F135" s="363"/>
      <c r="G135" s="276"/>
      <c r="H135" s="54"/>
      <c r="I135" s="33"/>
      <c r="J135" s="34"/>
      <c r="K135" s="34"/>
      <c r="M135" s="34"/>
    </row>
    <row r="136" spans="1:13" s="265" customFormat="1">
      <c r="A136" s="77"/>
      <c r="B136" s="20"/>
      <c r="C136" s="31"/>
      <c r="D136" s="81"/>
      <c r="E136" s="363"/>
      <c r="F136" s="363"/>
      <c r="G136" s="276"/>
      <c r="H136" s="280"/>
    </row>
    <row r="137" spans="1:13" s="79" customFormat="1" ht="13.5" thickBot="1">
      <c r="A137" s="261"/>
      <c r="B137" s="262"/>
      <c r="C137" s="263"/>
      <c r="D137" s="264"/>
      <c r="E137" s="442"/>
      <c r="F137" s="443"/>
      <c r="G137" s="276"/>
      <c r="H137" s="279"/>
    </row>
    <row r="138" spans="1:13" s="79" customFormat="1">
      <c r="A138" s="77"/>
      <c r="B138" s="76"/>
      <c r="C138" s="77"/>
      <c r="D138" s="78"/>
      <c r="E138" s="393"/>
      <c r="F138" s="393"/>
      <c r="G138" s="277"/>
      <c r="H138" s="276"/>
    </row>
    <row r="139" spans="1:13" s="79" customFormat="1">
      <c r="A139" s="77"/>
      <c r="B139" s="197"/>
      <c r="C139" s="77"/>
      <c r="D139" s="78"/>
      <c r="E139" s="393"/>
      <c r="F139" s="393"/>
      <c r="G139" s="278"/>
      <c r="H139" s="276"/>
    </row>
    <row r="140" spans="1:13" s="79" customFormat="1">
      <c r="A140" s="77"/>
      <c r="B140" s="75"/>
      <c r="C140" s="77"/>
      <c r="D140" s="78"/>
      <c r="E140" s="363"/>
      <c r="F140" s="363"/>
      <c r="G140" s="280"/>
      <c r="H140" s="279"/>
    </row>
    <row r="141" spans="1:13" s="255" customFormat="1">
      <c r="A141" s="77"/>
      <c r="B141" s="75"/>
      <c r="C141" s="77"/>
      <c r="D141" s="78"/>
      <c r="E141" s="363"/>
      <c r="F141" s="363"/>
      <c r="G141" s="276"/>
      <c r="H141" s="276"/>
    </row>
    <row r="142" spans="1:13" s="255" customFormat="1">
      <c r="A142" s="77"/>
      <c r="B142" s="76"/>
      <c r="C142" s="77"/>
      <c r="D142" s="78"/>
      <c r="E142" s="363"/>
      <c r="F142" s="363"/>
      <c r="G142" s="270"/>
      <c r="H142" s="276"/>
    </row>
    <row r="143" spans="1:13" s="255" customFormat="1">
      <c r="A143" s="77"/>
      <c r="B143" s="76"/>
      <c r="C143" s="77"/>
      <c r="D143" s="78"/>
      <c r="E143" s="363"/>
      <c r="F143" s="363"/>
      <c r="G143" s="270"/>
      <c r="H143" s="276"/>
    </row>
    <row r="144" spans="1:13" s="255" customFormat="1">
      <c r="A144" s="77"/>
      <c r="B144" s="76"/>
      <c r="C144" s="77"/>
      <c r="D144" s="78"/>
      <c r="E144" s="363"/>
      <c r="F144" s="363"/>
      <c r="G144" s="270"/>
      <c r="H144" s="276"/>
    </row>
    <row r="145" spans="1:13" s="255" customFormat="1">
      <c r="A145" s="77"/>
      <c r="B145" s="76"/>
      <c r="C145" s="77"/>
      <c r="D145" s="78"/>
      <c r="E145" s="363"/>
      <c r="F145" s="363"/>
      <c r="G145" s="270"/>
      <c r="H145" s="276"/>
    </row>
    <row r="146" spans="1:13" s="79" customFormat="1">
      <c r="A146" s="77"/>
      <c r="B146" s="76"/>
      <c r="C146" s="77"/>
      <c r="D146" s="78"/>
      <c r="E146" s="363"/>
      <c r="F146" s="363"/>
      <c r="G146" s="270"/>
      <c r="H146" s="279"/>
    </row>
    <row r="147" spans="1:13" s="113" customFormat="1">
      <c r="A147" s="77"/>
      <c r="B147" s="76"/>
      <c r="C147" s="77"/>
      <c r="D147" s="78"/>
      <c r="E147" s="363"/>
      <c r="F147" s="363"/>
      <c r="G147" s="270"/>
      <c r="H147" s="279"/>
    </row>
    <row r="148" spans="1:13" s="113" customFormat="1">
      <c r="A148" s="77"/>
      <c r="B148" s="75"/>
      <c r="C148" s="77"/>
      <c r="D148" s="78"/>
      <c r="E148" s="363"/>
      <c r="F148" s="363"/>
      <c r="G148" s="270"/>
      <c r="H148" s="279"/>
    </row>
    <row r="149" spans="1:13" s="113" customFormat="1">
      <c r="A149" s="77"/>
      <c r="B149" s="75"/>
      <c r="C149" s="77"/>
      <c r="D149" s="78"/>
      <c r="E149" s="363"/>
      <c r="F149" s="363"/>
      <c r="G149" s="270"/>
      <c r="H149" s="279"/>
    </row>
    <row r="150" spans="1:13" s="113" customFormat="1">
      <c r="A150" s="77"/>
      <c r="B150" s="75"/>
      <c r="C150" s="77"/>
      <c r="D150" s="78"/>
      <c r="E150" s="363"/>
      <c r="F150" s="363"/>
      <c r="G150" s="270"/>
      <c r="H150" s="279"/>
    </row>
    <row r="151" spans="1:13" s="113" customFormat="1">
      <c r="A151" s="77"/>
      <c r="B151" s="75"/>
      <c r="C151" s="77"/>
      <c r="D151" s="78"/>
      <c r="E151" s="363"/>
      <c r="F151" s="363"/>
      <c r="G151" s="270"/>
      <c r="H151" s="279"/>
    </row>
    <row r="152" spans="1:13" s="255" customFormat="1">
      <c r="A152" s="77"/>
      <c r="B152" s="75"/>
      <c r="C152" s="77"/>
      <c r="D152" s="78"/>
      <c r="E152" s="363"/>
      <c r="F152" s="363"/>
      <c r="G152" s="270"/>
      <c r="H152" s="276"/>
    </row>
    <row r="153" spans="1:13" s="255" customFormat="1">
      <c r="A153" s="77"/>
      <c r="B153" s="75"/>
      <c r="C153" s="77"/>
      <c r="D153" s="78"/>
      <c r="E153" s="363"/>
      <c r="F153" s="363"/>
      <c r="G153" s="270"/>
      <c r="H153" s="276"/>
    </row>
    <row r="154" spans="1:13" s="255" customFormat="1">
      <c r="A154" s="77"/>
      <c r="B154" s="75"/>
      <c r="C154" s="77"/>
      <c r="D154" s="78"/>
      <c r="E154" s="363"/>
      <c r="F154" s="363"/>
      <c r="G154" s="270"/>
      <c r="H154" s="276"/>
    </row>
    <row r="155" spans="1:13" s="260" customFormat="1">
      <c r="A155" s="77"/>
      <c r="B155" s="75"/>
      <c r="C155" s="77"/>
      <c r="D155" s="78"/>
      <c r="E155" s="363"/>
      <c r="F155" s="363"/>
      <c r="G155" s="270"/>
      <c r="H155" s="277"/>
      <c r="I155" s="256"/>
      <c r="J155" s="257"/>
      <c r="K155" s="257"/>
      <c r="L155" s="258"/>
      <c r="M155" s="259"/>
    </row>
    <row r="156" spans="1:13" s="29" customFormat="1">
      <c r="A156" s="77"/>
      <c r="B156" s="75"/>
      <c r="C156" s="77"/>
      <c r="D156" s="78"/>
      <c r="E156" s="363"/>
      <c r="F156" s="363"/>
      <c r="G156" s="270"/>
      <c r="H156" s="54"/>
      <c r="I156" s="33"/>
      <c r="J156" s="34"/>
      <c r="K156" s="34"/>
      <c r="M156" s="34"/>
    </row>
    <row r="157" spans="1:13" s="265" customFormat="1">
      <c r="A157" s="77"/>
      <c r="B157" s="20"/>
      <c r="C157" s="31"/>
      <c r="D157" s="81"/>
      <c r="E157" s="363"/>
      <c r="F157" s="363"/>
      <c r="G157" s="270"/>
      <c r="H157" s="280"/>
    </row>
    <row r="158" spans="1:13" s="79" customFormat="1" ht="13.5" thickBot="1">
      <c r="A158" s="261"/>
      <c r="B158" s="262"/>
      <c r="C158" s="263"/>
      <c r="D158" s="264"/>
      <c r="E158" s="442"/>
      <c r="F158" s="443"/>
      <c r="G158" s="270"/>
      <c r="H158" s="279"/>
    </row>
    <row r="159" spans="1:13">
      <c r="A159" s="77"/>
      <c r="B159" s="76"/>
      <c r="C159" s="77"/>
      <c r="D159" s="78"/>
      <c r="E159" s="393"/>
      <c r="F159" s="393"/>
    </row>
    <row r="160" spans="1:13">
      <c r="B160" s="21"/>
    </row>
    <row r="161" spans="2:2">
      <c r="B161" s="21"/>
    </row>
    <row r="162" spans="2:2">
      <c r="B162" s="21"/>
    </row>
    <row r="163" spans="2:2">
      <c r="B163" s="21"/>
    </row>
    <row r="164" spans="2:2">
      <c r="B164" s="21"/>
    </row>
    <row r="165" spans="2:2">
      <c r="B165" s="21"/>
    </row>
    <row r="166" spans="2:2">
      <c r="B166" s="21"/>
    </row>
    <row r="167" spans="2:2">
      <c r="B167" s="21"/>
    </row>
    <row r="168" spans="2:2">
      <c r="B168" s="21"/>
    </row>
    <row r="169" spans="2:2">
      <c r="B169" s="21"/>
    </row>
    <row r="170" spans="2:2">
      <c r="B170" s="21"/>
    </row>
    <row r="171" spans="2:2">
      <c r="B171" s="21"/>
    </row>
    <row r="172" spans="2:2">
      <c r="B172" s="21"/>
    </row>
    <row r="173" spans="2:2">
      <c r="B173" s="21"/>
    </row>
    <row r="174" spans="2:2">
      <c r="B174" s="21"/>
    </row>
    <row r="175" spans="2:2">
      <c r="B175" s="21"/>
    </row>
    <row r="176" spans="2:2">
      <c r="B176" s="21"/>
    </row>
    <row r="177" spans="2:2">
      <c r="B177" s="21"/>
    </row>
    <row r="178" spans="2:2">
      <c r="B178" s="21"/>
    </row>
    <row r="179" spans="2:2">
      <c r="B179" s="21"/>
    </row>
    <row r="180" spans="2:2">
      <c r="B180" s="21"/>
    </row>
    <row r="181" spans="2:2">
      <c r="B181" s="21"/>
    </row>
    <row r="182" spans="2:2">
      <c r="B182" s="21"/>
    </row>
    <row r="183" spans="2:2">
      <c r="B183" s="21"/>
    </row>
    <row r="184" spans="2:2">
      <c r="B184" s="21"/>
    </row>
    <row r="185" spans="2:2">
      <c r="B185" s="21"/>
    </row>
    <row r="186" spans="2:2">
      <c r="B186" s="21"/>
    </row>
    <row r="187" spans="2:2">
      <c r="B187" s="21"/>
    </row>
    <row r="188" spans="2:2">
      <c r="B188" s="21"/>
    </row>
    <row r="189" spans="2:2">
      <c r="B189" s="21"/>
    </row>
    <row r="190" spans="2:2">
      <c r="B190" s="21"/>
    </row>
    <row r="191" spans="2:2">
      <c r="B191" s="21"/>
    </row>
    <row r="192" spans="2:2">
      <c r="B192" s="21"/>
    </row>
    <row r="193" spans="2:2">
      <c r="B193" s="21"/>
    </row>
    <row r="194" spans="2:2">
      <c r="B194" s="21"/>
    </row>
    <row r="195" spans="2:2">
      <c r="B195" s="21"/>
    </row>
    <row r="196" spans="2:2">
      <c r="B196" s="21"/>
    </row>
    <row r="197" spans="2:2">
      <c r="B197" s="21"/>
    </row>
    <row r="198" spans="2:2">
      <c r="B198" s="21"/>
    </row>
    <row r="199" spans="2:2">
      <c r="B199" s="21"/>
    </row>
    <row r="200" spans="2:2">
      <c r="B200" s="21"/>
    </row>
    <row r="201" spans="2:2">
      <c r="B201" s="21"/>
    </row>
    <row r="202" spans="2:2">
      <c r="B202" s="21"/>
    </row>
    <row r="203" spans="2:2">
      <c r="B203" s="21"/>
    </row>
    <row r="204" spans="2:2">
      <c r="B204" s="21"/>
    </row>
    <row r="205" spans="2:2">
      <c r="B205" s="21"/>
    </row>
    <row r="206" spans="2:2">
      <c r="B206" s="21"/>
    </row>
    <row r="207" spans="2:2">
      <c r="B207" s="21"/>
    </row>
    <row r="208" spans="2:2">
      <c r="B208" s="21"/>
    </row>
    <row r="209" spans="2:2">
      <c r="B209" s="21"/>
    </row>
    <row r="210" spans="2:2">
      <c r="B210" s="21"/>
    </row>
    <row r="211" spans="2:2">
      <c r="B211" s="21"/>
    </row>
    <row r="212" spans="2:2">
      <c r="B212" s="21"/>
    </row>
    <row r="213" spans="2:2">
      <c r="B213" s="21"/>
    </row>
    <row r="214" spans="2:2">
      <c r="B214" s="21"/>
    </row>
    <row r="215" spans="2:2">
      <c r="B215" s="21"/>
    </row>
    <row r="216" spans="2:2">
      <c r="B216" s="21"/>
    </row>
    <row r="217" spans="2:2">
      <c r="B217" s="21"/>
    </row>
    <row r="218" spans="2:2">
      <c r="B218" s="21"/>
    </row>
    <row r="219" spans="2:2">
      <c r="B219" s="21"/>
    </row>
    <row r="220" spans="2:2">
      <c r="B220" s="21"/>
    </row>
    <row r="221" spans="2:2">
      <c r="B221" s="21"/>
    </row>
    <row r="222" spans="2:2">
      <c r="B222" s="21"/>
    </row>
    <row r="223" spans="2:2">
      <c r="B223" s="21"/>
    </row>
    <row r="224" spans="2:2">
      <c r="B224" s="21"/>
    </row>
    <row r="225" spans="2:2">
      <c r="B225" s="21"/>
    </row>
    <row r="226" spans="2:2">
      <c r="B226" s="21"/>
    </row>
    <row r="227" spans="2:2">
      <c r="B227" s="21"/>
    </row>
    <row r="228" spans="2:2">
      <c r="B228" s="21"/>
    </row>
    <row r="229" spans="2:2">
      <c r="B229" s="21"/>
    </row>
    <row r="230" spans="2:2">
      <c r="B230" s="21"/>
    </row>
    <row r="231" spans="2:2">
      <c r="B231" s="21"/>
    </row>
    <row r="232" spans="2:2">
      <c r="B232" s="21"/>
    </row>
    <row r="233" spans="2:2">
      <c r="B233" s="21"/>
    </row>
    <row r="234" spans="2:2">
      <c r="B234" s="21"/>
    </row>
    <row r="235" spans="2:2">
      <c r="B235" s="21"/>
    </row>
    <row r="236" spans="2:2">
      <c r="B236" s="21"/>
    </row>
    <row r="237" spans="2:2">
      <c r="B237" s="21"/>
    </row>
    <row r="238" spans="2:2">
      <c r="B238" s="21"/>
    </row>
    <row r="239" spans="2:2">
      <c r="B239" s="21"/>
    </row>
    <row r="240" spans="2:2">
      <c r="B240" s="21"/>
    </row>
    <row r="241" spans="2:2">
      <c r="B241" s="21"/>
    </row>
    <row r="242" spans="2:2">
      <c r="B242" s="21"/>
    </row>
    <row r="243" spans="2:2">
      <c r="B243" s="21"/>
    </row>
    <row r="244" spans="2:2">
      <c r="B244" s="21"/>
    </row>
    <row r="245" spans="2:2">
      <c r="B245" s="21"/>
    </row>
    <row r="246" spans="2:2">
      <c r="B246" s="21"/>
    </row>
    <row r="247" spans="2:2">
      <c r="B247" s="21"/>
    </row>
    <row r="248" spans="2:2">
      <c r="B248" s="21"/>
    </row>
    <row r="249" spans="2:2">
      <c r="B249" s="21"/>
    </row>
    <row r="250" spans="2:2">
      <c r="B250" s="21"/>
    </row>
    <row r="251" spans="2:2">
      <c r="B251" s="21"/>
    </row>
    <row r="252" spans="2:2">
      <c r="B252" s="21"/>
    </row>
    <row r="253" spans="2:2">
      <c r="B253" s="21"/>
    </row>
    <row r="254" spans="2:2">
      <c r="B254" s="21"/>
    </row>
    <row r="255" spans="2:2">
      <c r="B255" s="21"/>
    </row>
    <row r="256" spans="2:2">
      <c r="B256" s="21"/>
    </row>
    <row r="257" spans="2:2">
      <c r="B257" s="21"/>
    </row>
    <row r="258" spans="2:2">
      <c r="B258" s="21"/>
    </row>
    <row r="259" spans="2:2">
      <c r="B259" s="21"/>
    </row>
    <row r="260" spans="2:2">
      <c r="B260" s="21"/>
    </row>
    <row r="261" spans="2:2">
      <c r="B261" s="21"/>
    </row>
    <row r="262" spans="2:2">
      <c r="B262" s="21"/>
    </row>
    <row r="263" spans="2:2">
      <c r="B263" s="21"/>
    </row>
    <row r="264" spans="2:2">
      <c r="B264" s="21"/>
    </row>
    <row r="265" spans="2:2">
      <c r="B265" s="21"/>
    </row>
    <row r="266" spans="2:2">
      <c r="B266" s="21"/>
    </row>
    <row r="267" spans="2:2">
      <c r="B267" s="21"/>
    </row>
    <row r="268" spans="2:2">
      <c r="B268" s="21"/>
    </row>
    <row r="269" spans="2:2">
      <c r="B269" s="21"/>
    </row>
    <row r="270" spans="2:2">
      <c r="B270" s="21"/>
    </row>
    <row r="271" spans="2:2">
      <c r="B271" s="21"/>
    </row>
    <row r="272" spans="2:2">
      <c r="B272" s="21"/>
    </row>
    <row r="273" spans="2:2">
      <c r="B273" s="21"/>
    </row>
    <row r="274" spans="2:2">
      <c r="B274" s="21"/>
    </row>
    <row r="275" spans="2:2">
      <c r="B275" s="21"/>
    </row>
    <row r="276" spans="2:2">
      <c r="B276" s="21"/>
    </row>
    <row r="277" spans="2:2">
      <c r="B277" s="21"/>
    </row>
    <row r="278" spans="2:2">
      <c r="B278" s="21"/>
    </row>
    <row r="279" spans="2:2">
      <c r="B279" s="21"/>
    </row>
    <row r="280" spans="2:2">
      <c r="B280" s="21"/>
    </row>
    <row r="281" spans="2:2">
      <c r="B281" s="21"/>
    </row>
    <row r="282" spans="2:2">
      <c r="B282" s="21"/>
    </row>
    <row r="283" spans="2:2">
      <c r="B283" s="21"/>
    </row>
    <row r="284" spans="2:2">
      <c r="B284" s="21"/>
    </row>
    <row r="285" spans="2:2">
      <c r="B285" s="21"/>
    </row>
    <row r="286" spans="2:2">
      <c r="B286" s="21"/>
    </row>
    <row r="287" spans="2:2">
      <c r="B287" s="21"/>
    </row>
    <row r="288" spans="2:2">
      <c r="B288" s="21"/>
    </row>
    <row r="289" spans="2:2">
      <c r="B289" s="21"/>
    </row>
    <row r="290" spans="2:2">
      <c r="B290" s="21"/>
    </row>
    <row r="291" spans="2:2">
      <c r="B291" s="21"/>
    </row>
    <row r="292" spans="2:2">
      <c r="B292" s="21"/>
    </row>
    <row r="293" spans="2:2">
      <c r="B293" s="21"/>
    </row>
    <row r="294" spans="2:2">
      <c r="B294" s="21"/>
    </row>
    <row r="295" spans="2:2">
      <c r="B295" s="21"/>
    </row>
    <row r="296" spans="2:2">
      <c r="B296" s="21"/>
    </row>
    <row r="297" spans="2:2">
      <c r="B297" s="21"/>
    </row>
    <row r="298" spans="2:2">
      <c r="B298" s="21"/>
    </row>
    <row r="299" spans="2:2">
      <c r="B299" s="21"/>
    </row>
    <row r="300" spans="2:2">
      <c r="B300" s="21"/>
    </row>
    <row r="301" spans="2:2">
      <c r="B301" s="21"/>
    </row>
    <row r="302" spans="2:2">
      <c r="B302" s="21"/>
    </row>
    <row r="303" spans="2:2">
      <c r="B303" s="21"/>
    </row>
    <row r="304" spans="2:2">
      <c r="B304" s="21"/>
    </row>
    <row r="305" spans="2:2">
      <c r="B305" s="21"/>
    </row>
    <row r="306" spans="2:2">
      <c r="B306" s="21"/>
    </row>
    <row r="307" spans="2:2">
      <c r="B307" s="21"/>
    </row>
    <row r="308" spans="2:2">
      <c r="B308" s="21"/>
    </row>
    <row r="309" spans="2:2">
      <c r="B309" s="21"/>
    </row>
    <row r="310" spans="2:2">
      <c r="B310" s="21"/>
    </row>
    <row r="311" spans="2:2">
      <c r="B311" s="21"/>
    </row>
    <row r="312" spans="2:2">
      <c r="B312" s="21"/>
    </row>
    <row r="313" spans="2:2">
      <c r="B313" s="21"/>
    </row>
    <row r="314" spans="2:2">
      <c r="B314" s="21"/>
    </row>
    <row r="315" spans="2:2">
      <c r="B315" s="21"/>
    </row>
    <row r="316" spans="2:2">
      <c r="B316" s="21"/>
    </row>
    <row r="317" spans="2:2">
      <c r="B317" s="21"/>
    </row>
    <row r="318" spans="2:2">
      <c r="B318" s="21"/>
    </row>
    <row r="319" spans="2:2">
      <c r="B319" s="21"/>
    </row>
    <row r="320" spans="2:2">
      <c r="B320" s="21"/>
    </row>
    <row r="321" spans="2:2">
      <c r="B321" s="21"/>
    </row>
    <row r="322" spans="2:2">
      <c r="B322" s="21"/>
    </row>
    <row r="323" spans="2:2">
      <c r="B323" s="21"/>
    </row>
    <row r="324" spans="2:2">
      <c r="B324" s="21"/>
    </row>
    <row r="325" spans="2:2">
      <c r="B325" s="21"/>
    </row>
    <row r="326" spans="2:2">
      <c r="B326" s="21"/>
    </row>
    <row r="327" spans="2:2">
      <c r="B327" s="21"/>
    </row>
    <row r="328" spans="2:2">
      <c r="B328" s="21"/>
    </row>
    <row r="329" spans="2:2">
      <c r="B329" s="21"/>
    </row>
    <row r="330" spans="2:2">
      <c r="B330" s="21"/>
    </row>
    <row r="331" spans="2:2">
      <c r="B331" s="21"/>
    </row>
    <row r="332" spans="2:2">
      <c r="B332" s="21"/>
    </row>
    <row r="333" spans="2:2">
      <c r="B333" s="21"/>
    </row>
    <row r="334" spans="2:2">
      <c r="B334" s="21"/>
    </row>
    <row r="335" spans="2:2">
      <c r="B335" s="21"/>
    </row>
    <row r="336" spans="2:2">
      <c r="B336" s="21"/>
    </row>
    <row r="337" spans="2:2">
      <c r="B337" s="21"/>
    </row>
    <row r="338" spans="2:2">
      <c r="B338" s="21"/>
    </row>
    <row r="339" spans="2:2">
      <c r="B339" s="21"/>
    </row>
    <row r="340" spans="2:2">
      <c r="B340" s="21"/>
    </row>
    <row r="341" spans="2:2">
      <c r="B341" s="21"/>
    </row>
    <row r="342" spans="2:2">
      <c r="B342" s="21"/>
    </row>
    <row r="343" spans="2:2">
      <c r="B343" s="21"/>
    </row>
    <row r="344" spans="2:2">
      <c r="B344" s="21"/>
    </row>
    <row r="345" spans="2:2">
      <c r="B345" s="21"/>
    </row>
  </sheetData>
  <mergeCells count="7">
    <mergeCell ref="A7:C7"/>
    <mergeCell ref="A1:D1"/>
    <mergeCell ref="A2:C2"/>
    <mergeCell ref="B3:F3"/>
    <mergeCell ref="A4:C4"/>
    <mergeCell ref="B5:F5"/>
    <mergeCell ref="A6:B6"/>
  </mergeCells>
  <printOptions gridLines="1"/>
  <pageMargins left="0.78740157480314965" right="0.39370078740157483" top="1.1811023622047245" bottom="0.98425196850393704" header="0.39370078740157483" footer="0.51181102362204722"/>
  <pageSetup paperSize="9" scale="85" orientation="portrait" r:id="rId1"/>
  <headerFooter alignWithMargins="0">
    <oddHeader>&amp;L&amp;8&amp;G&amp;C&amp;8
MM-BIRO d.o.o. Ulica tolminskih puntarjev 4, 5000 Nova Gorica,  
tel: 05 333-49-40, fax: 05 333-49-39,  
e.mail: mm.biro@siol.net, http://www.mm-biro.si</oddHeader>
    <oddFooter>&amp;L&amp;8Mapa: 4&amp;R&amp;8Stran: &amp;P/&amp;N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V182"/>
  <sheetViews>
    <sheetView view="pageBreakPreview" topLeftCell="A31" zoomScale="85" zoomScaleNormal="100" zoomScaleSheetLayoutView="85" workbookViewId="0">
      <selection activeCell="E57" sqref="E57"/>
    </sheetView>
  </sheetViews>
  <sheetFormatPr defaultRowHeight="12.75"/>
  <cols>
    <col min="1" max="1" width="6.7109375" style="80" customWidth="1"/>
    <col min="2" max="2" width="53" style="80" customWidth="1"/>
    <col min="3" max="3" width="6.7109375" style="196" bestFit="1" customWidth="1"/>
    <col min="4" max="4" width="8.85546875" style="17" bestFit="1" customWidth="1"/>
    <col min="5" max="5" width="11.7109375" style="369" bestFit="1" customWidth="1"/>
    <col min="6" max="6" width="11.42578125" style="370" customWidth="1"/>
    <col min="7" max="7" width="9.140625" style="206"/>
    <col min="8" max="16384" width="9.140625" style="17"/>
  </cols>
  <sheetData>
    <row r="1" spans="1:9" s="210" customFormat="1" ht="15">
      <c r="A1" s="555" t="s">
        <v>122</v>
      </c>
      <c r="B1" s="556"/>
      <c r="C1" s="556"/>
      <c r="D1" s="70"/>
      <c r="E1" s="364"/>
      <c r="F1" s="382"/>
    </row>
    <row r="2" spans="1:9" s="4" customFormat="1">
      <c r="A2" s="548" t="s">
        <v>16</v>
      </c>
      <c r="B2" s="549"/>
      <c r="C2" s="549"/>
      <c r="D2" s="138"/>
      <c r="E2" s="383"/>
      <c r="F2" s="384"/>
      <c r="G2" s="6"/>
      <c r="H2" s="6"/>
      <c r="I2" s="7"/>
    </row>
    <row r="3" spans="1:9" s="4" customFormat="1" ht="193.5" customHeight="1">
      <c r="A3" s="62" t="s">
        <v>17</v>
      </c>
      <c r="B3" s="557" t="s">
        <v>20</v>
      </c>
      <c r="C3" s="554"/>
      <c r="D3" s="554"/>
      <c r="E3" s="554"/>
      <c r="F3" s="554"/>
      <c r="G3" s="6"/>
      <c r="H3" s="6"/>
      <c r="I3" s="7"/>
    </row>
    <row r="4" spans="1:9" s="54" customFormat="1">
      <c r="A4" s="538" t="s">
        <v>37</v>
      </c>
      <c r="B4" s="539"/>
      <c r="C4" s="539"/>
      <c r="D4" s="241"/>
      <c r="E4" s="385"/>
      <c r="F4" s="385"/>
      <c r="G4" s="244"/>
      <c r="H4" s="244"/>
      <c r="I4" s="245"/>
    </row>
    <row r="5" spans="1:9" s="29" customFormat="1" ht="51" customHeight="1">
      <c r="A5" s="216" t="s">
        <v>17</v>
      </c>
      <c r="B5" s="542" t="s">
        <v>38</v>
      </c>
      <c r="C5" s="543"/>
      <c r="D5" s="543"/>
      <c r="E5" s="543"/>
      <c r="F5" s="543"/>
      <c r="G5" s="133"/>
      <c r="H5" s="133"/>
      <c r="I5" s="134"/>
    </row>
    <row r="6" spans="1:9" s="4" customFormat="1">
      <c r="A6" s="548" t="s">
        <v>18</v>
      </c>
      <c r="B6" s="552"/>
      <c r="C6" s="143"/>
      <c r="D6" s="143"/>
      <c r="E6" s="383"/>
      <c r="F6" s="386"/>
      <c r="G6" s="6"/>
      <c r="H6" s="6"/>
      <c r="I6" s="7"/>
    </row>
    <row r="7" spans="1:9" s="4" customFormat="1" ht="29.25" customHeight="1">
      <c r="A7" s="240"/>
      <c r="B7" s="553" t="s">
        <v>66</v>
      </c>
      <c r="C7" s="554"/>
      <c r="D7" s="554"/>
      <c r="E7" s="554"/>
      <c r="F7" s="554"/>
      <c r="G7" s="6"/>
      <c r="H7" s="6"/>
      <c r="I7" s="7"/>
    </row>
    <row r="8" spans="1:9" s="4" customFormat="1" ht="13.5" thickBot="1">
      <c r="A8" s="124"/>
      <c r="B8" s="125"/>
      <c r="C8" s="143"/>
      <c r="D8" s="143"/>
      <c r="E8" s="383"/>
      <c r="F8" s="386"/>
      <c r="G8" s="6"/>
      <c r="H8" s="6"/>
      <c r="I8" s="7"/>
    </row>
    <row r="9" spans="1:9" customFormat="1">
      <c r="A9" s="18" t="s">
        <v>10</v>
      </c>
      <c r="B9" s="18" t="s">
        <v>11</v>
      </c>
      <c r="C9" s="19" t="s">
        <v>12</v>
      </c>
      <c r="D9" s="19" t="s">
        <v>13</v>
      </c>
      <c r="E9" s="387" t="s">
        <v>14</v>
      </c>
      <c r="F9" s="388" t="s">
        <v>15</v>
      </c>
      <c r="G9" s="207"/>
    </row>
    <row r="10" spans="1:9" s="181" customFormat="1">
      <c r="A10" s="23"/>
      <c r="B10" s="23"/>
      <c r="C10" s="24"/>
      <c r="D10" s="44"/>
      <c r="E10" s="389"/>
      <c r="F10" s="390"/>
      <c r="G10" s="208"/>
    </row>
    <row r="11" spans="1:9" s="378" customFormat="1" ht="76.5">
      <c r="A11" s="254" t="s">
        <v>195</v>
      </c>
      <c r="B11" s="65" t="s">
        <v>141</v>
      </c>
      <c r="C11" s="217" t="s">
        <v>4</v>
      </c>
      <c r="D11" s="67">
        <v>41</v>
      </c>
      <c r="E11" s="391">
        <v>0</v>
      </c>
      <c r="F11" s="391">
        <f>D11*E11</f>
        <v>0</v>
      </c>
      <c r="G11" s="377"/>
    </row>
    <row r="12" spans="1:9" s="378" customFormat="1">
      <c r="A12" s="217"/>
      <c r="B12" s="65"/>
      <c r="C12" s="217"/>
      <c r="D12" s="67"/>
      <c r="E12" s="391"/>
      <c r="F12" s="391"/>
      <c r="G12" s="377"/>
    </row>
    <row r="13" spans="1:9" s="378" customFormat="1" ht="63.75">
      <c r="A13" s="254" t="s">
        <v>196</v>
      </c>
      <c r="B13" s="127" t="s">
        <v>201</v>
      </c>
      <c r="C13" s="217" t="s">
        <v>4</v>
      </c>
      <c r="D13" s="67">
        <v>21</v>
      </c>
      <c r="E13" s="391">
        <v>0</v>
      </c>
      <c r="F13" s="391">
        <f>D13*E13</f>
        <v>0</v>
      </c>
      <c r="G13" s="377"/>
    </row>
    <row r="14" spans="1:9" s="378" customFormat="1">
      <c r="A14" s="254"/>
      <c r="B14" s="379"/>
      <c r="C14" s="217"/>
      <c r="D14" s="67"/>
      <c r="E14" s="392"/>
      <c r="F14" s="392"/>
      <c r="G14" s="377"/>
    </row>
    <row r="15" spans="1:9" s="378" customFormat="1" ht="63.75">
      <c r="A15" s="254" t="s">
        <v>197</v>
      </c>
      <c r="B15" s="127" t="s">
        <v>200</v>
      </c>
      <c r="C15" s="217" t="s">
        <v>4</v>
      </c>
      <c r="D15" s="67">
        <v>5</v>
      </c>
      <c r="E15" s="391">
        <v>0</v>
      </c>
      <c r="F15" s="391">
        <f>D15*E15</f>
        <v>0</v>
      </c>
      <c r="G15" s="377"/>
    </row>
    <row r="16" spans="1:9" s="378" customFormat="1">
      <c r="A16" s="254"/>
      <c r="B16" s="379"/>
      <c r="C16" s="217"/>
      <c r="D16" s="67"/>
      <c r="E16" s="392"/>
      <c r="F16" s="392"/>
      <c r="G16" s="377"/>
    </row>
    <row r="17" spans="1:13" s="378" customFormat="1" ht="63.75">
      <c r="A17" s="254" t="s">
        <v>198</v>
      </c>
      <c r="B17" s="127" t="s">
        <v>199</v>
      </c>
      <c r="C17" s="217" t="s">
        <v>4</v>
      </c>
      <c r="D17" s="67">
        <v>22</v>
      </c>
      <c r="E17" s="391">
        <v>0</v>
      </c>
      <c r="F17" s="391">
        <f>D17*E17</f>
        <v>0</v>
      </c>
      <c r="G17" s="377"/>
    </row>
    <row r="18" spans="1:13" s="378" customFormat="1">
      <c r="A18" s="254"/>
      <c r="B18" s="65"/>
      <c r="C18" s="217"/>
      <c r="D18" s="67"/>
      <c r="E18" s="391"/>
      <c r="F18" s="391"/>
      <c r="G18" s="377"/>
    </row>
    <row r="19" spans="1:13" s="29" customFormat="1" ht="165.75">
      <c r="A19" s="152" t="s">
        <v>252</v>
      </c>
      <c r="B19" s="523" t="s">
        <v>251</v>
      </c>
      <c r="C19" s="497" t="s">
        <v>4</v>
      </c>
      <c r="D19" s="498">
        <v>43</v>
      </c>
      <c r="E19" s="499">
        <v>0</v>
      </c>
      <c r="F19" s="500">
        <f>PRODUCT(D19:E19)</f>
        <v>0</v>
      </c>
      <c r="I19" s="37"/>
    </row>
    <row r="20" spans="1:13" s="29" customFormat="1" ht="140.25">
      <c r="A20" s="152" t="s">
        <v>253</v>
      </c>
      <c r="B20" s="523" t="s">
        <v>254</v>
      </c>
      <c r="C20" s="497" t="s">
        <v>4</v>
      </c>
      <c r="D20" s="498">
        <v>3</v>
      </c>
      <c r="E20" s="499">
        <v>0</v>
      </c>
      <c r="F20" s="500">
        <f>PRODUCT(D20:E20)</f>
        <v>0</v>
      </c>
      <c r="I20" s="37"/>
    </row>
    <row r="21" spans="1:13" s="29" customFormat="1">
      <c r="A21" s="152"/>
      <c r="B21" s="496"/>
      <c r="C21" s="497"/>
      <c r="D21" s="498"/>
      <c r="E21" s="499"/>
      <c r="F21" s="500"/>
      <c r="G21" s="501"/>
      <c r="H21" s="502"/>
      <c r="I21" s="34"/>
      <c r="K21" s="34"/>
    </row>
    <row r="22" spans="1:13" s="81" customFormat="1" ht="15.95" customHeight="1">
      <c r="A22" s="380">
        <v>1</v>
      </c>
      <c r="B22" s="22" t="s">
        <v>262</v>
      </c>
      <c r="C22" s="35" t="s">
        <v>4</v>
      </c>
      <c r="D22" s="92">
        <v>6</v>
      </c>
      <c r="E22" s="363">
        <v>0</v>
      </c>
      <c r="F22" s="500">
        <f>PRODUCT(D22:E22)</f>
        <v>0</v>
      </c>
      <c r="G22" s="33"/>
      <c r="H22" s="34"/>
      <c r="I22" s="32"/>
      <c r="M22" s="220"/>
    </row>
    <row r="23" spans="1:13" s="29" customFormat="1">
      <c r="A23" s="211"/>
      <c r="B23" s="22"/>
      <c r="C23" s="35"/>
      <c r="D23" s="92"/>
      <c r="E23" s="363"/>
      <c r="F23" s="366"/>
      <c r="G23" s="81"/>
      <c r="H23" s="81"/>
      <c r="I23" s="34"/>
      <c r="K23" s="34"/>
    </row>
    <row r="24" spans="1:13" s="29" customFormat="1" ht="25.5">
      <c r="A24" s="380">
        <v>2</v>
      </c>
      <c r="B24" s="22" t="s">
        <v>263</v>
      </c>
      <c r="C24" s="35" t="s">
        <v>4</v>
      </c>
      <c r="D24" s="92">
        <v>7</v>
      </c>
      <c r="E24" s="363">
        <v>0</v>
      </c>
      <c r="F24" s="500">
        <f>PRODUCT(D24:E24)</f>
        <v>0</v>
      </c>
      <c r="H24" s="34"/>
      <c r="I24" s="34"/>
      <c r="K24" s="34"/>
    </row>
    <row r="25" spans="1:13" s="29" customFormat="1">
      <c r="A25" s="211"/>
      <c r="B25" s="22"/>
      <c r="C25" s="35"/>
      <c r="D25" s="92"/>
      <c r="E25" s="363"/>
      <c r="F25" s="366"/>
      <c r="H25" s="34"/>
      <c r="I25" s="34"/>
      <c r="K25" s="34"/>
    </row>
    <row r="26" spans="1:13" s="20" customFormat="1">
      <c r="A26" s="211"/>
      <c r="B26" s="22"/>
      <c r="C26" s="35"/>
      <c r="D26" s="92"/>
      <c r="E26" s="363"/>
      <c r="F26" s="366"/>
      <c r="G26" s="29"/>
      <c r="H26" s="34"/>
      <c r="I26" s="81"/>
      <c r="J26" s="81"/>
      <c r="K26" s="81"/>
    </row>
    <row r="27" spans="1:13" s="20" customFormat="1">
      <c r="A27" s="56">
        <v>3</v>
      </c>
      <c r="B27" s="22" t="s">
        <v>9</v>
      </c>
      <c r="C27" s="35" t="s">
        <v>5</v>
      </c>
      <c r="D27" s="92">
        <v>3</v>
      </c>
      <c r="E27" s="363"/>
      <c r="F27" s="363">
        <f>SUM(F11:F24)*D27*0.01</f>
        <v>0</v>
      </c>
      <c r="G27" s="81"/>
      <c r="H27" s="81"/>
      <c r="I27" s="81"/>
      <c r="J27" s="81"/>
      <c r="K27" s="81"/>
    </row>
    <row r="28" spans="1:13" s="29" customFormat="1">
      <c r="A28" s="131"/>
      <c r="B28" s="22"/>
      <c r="C28" s="35"/>
      <c r="D28" s="42"/>
      <c r="E28" s="363"/>
      <c r="F28" s="367"/>
      <c r="G28" s="81"/>
      <c r="H28" s="81"/>
      <c r="I28" s="34"/>
      <c r="K28" s="34"/>
    </row>
    <row r="29" spans="1:13" s="29" customFormat="1">
      <c r="A29" s="211"/>
      <c r="B29" s="75"/>
      <c r="C29" s="77"/>
      <c r="D29" s="76"/>
      <c r="E29" s="393"/>
      <c r="F29" s="366"/>
      <c r="G29" s="79"/>
      <c r="H29" s="79"/>
      <c r="I29" s="133"/>
      <c r="J29" s="133"/>
      <c r="K29" s="134"/>
    </row>
    <row r="30" spans="1:13" s="29" customFormat="1" ht="13.5" thickBot="1">
      <c r="A30" s="212"/>
      <c r="B30" s="39" t="s">
        <v>75</v>
      </c>
      <c r="C30" s="213"/>
      <c r="D30" s="214"/>
      <c r="E30" s="395"/>
      <c r="F30" s="396">
        <f>SUM(F11:F29)</f>
        <v>0</v>
      </c>
      <c r="G30" s="326"/>
      <c r="H30" s="327"/>
      <c r="I30" s="133"/>
      <c r="J30" s="133"/>
      <c r="K30" s="134"/>
    </row>
    <row r="31" spans="1:13" s="79" customFormat="1">
      <c r="A31" s="64"/>
      <c r="B31" s="65"/>
      <c r="C31" s="64"/>
      <c r="D31" s="340"/>
      <c r="E31" s="397"/>
      <c r="F31" s="397"/>
      <c r="G31" s="341"/>
      <c r="H31" s="342"/>
    </row>
    <row r="32" spans="1:13" s="79" customFormat="1">
      <c r="A32" s="210"/>
      <c r="B32" s="219" t="s">
        <v>71</v>
      </c>
      <c r="C32" s="217"/>
      <c r="D32" s="218"/>
      <c r="E32" s="363"/>
      <c r="F32" s="363"/>
      <c r="G32" s="210"/>
      <c r="H32" s="327"/>
    </row>
    <row r="33" spans="1:48" s="79" customFormat="1">
      <c r="A33" s="56"/>
      <c r="B33" s="219"/>
      <c r="C33" s="217"/>
      <c r="D33" s="218"/>
      <c r="E33" s="363"/>
      <c r="F33" s="363"/>
      <c r="G33" s="326"/>
      <c r="H33" s="327"/>
    </row>
    <row r="34" spans="1:48" s="210" customFormat="1" ht="153">
      <c r="A34" s="254" t="s">
        <v>202</v>
      </c>
      <c r="B34" s="520" t="s">
        <v>203</v>
      </c>
      <c r="C34" s="64" t="s">
        <v>4</v>
      </c>
      <c r="D34" s="209">
        <v>7</v>
      </c>
      <c r="E34" s="365">
        <v>0</v>
      </c>
      <c r="F34" s="365">
        <f>D34*E34</f>
        <v>0</v>
      </c>
      <c r="G34" s="326"/>
      <c r="H34" s="327"/>
      <c r="I34" s="283"/>
      <c r="J34" s="70"/>
    </row>
    <row r="35" spans="1:48" s="215" customFormat="1" ht="13.5" thickBot="1">
      <c r="A35" s="198"/>
      <c r="B35" s="127"/>
      <c r="C35" s="328"/>
      <c r="D35" s="209"/>
      <c r="E35" s="365"/>
      <c r="F35" s="394"/>
      <c r="G35" s="381"/>
      <c r="H35" s="361"/>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row>
    <row r="36" spans="1:48" s="210" customFormat="1" ht="153">
      <c r="A36" s="198" t="s">
        <v>204</v>
      </c>
      <c r="B36" s="520" t="s">
        <v>205</v>
      </c>
      <c r="C36" s="64" t="s">
        <v>4</v>
      </c>
      <c r="D36" s="209">
        <v>3</v>
      </c>
      <c r="E36" s="365">
        <v>0</v>
      </c>
      <c r="F36" s="365">
        <f>D36*E36</f>
        <v>0</v>
      </c>
      <c r="G36" s="381"/>
      <c r="H36" s="361"/>
      <c r="I36" s="70"/>
      <c r="J36" s="70"/>
    </row>
    <row r="37" spans="1:48" s="210" customFormat="1">
      <c r="A37" s="56"/>
      <c r="B37" s="216"/>
      <c r="C37" s="64"/>
      <c r="D37" s="209"/>
      <c r="E37" s="363"/>
      <c r="F37" s="363"/>
      <c r="G37" s="381"/>
      <c r="H37" s="361"/>
    </row>
    <row r="38" spans="1:48" s="210" customFormat="1" ht="153">
      <c r="A38" s="198" t="s">
        <v>255</v>
      </c>
      <c r="B38" s="520" t="s">
        <v>256</v>
      </c>
      <c r="C38" s="64" t="s">
        <v>4</v>
      </c>
      <c r="D38" s="209">
        <v>3</v>
      </c>
      <c r="E38" s="365">
        <v>0</v>
      </c>
      <c r="F38" s="365">
        <f>D38*E38</f>
        <v>0</v>
      </c>
      <c r="G38" s="381"/>
      <c r="H38" s="361"/>
    </row>
    <row r="39" spans="1:48" s="360" customFormat="1">
      <c r="A39" s="56"/>
      <c r="B39" s="216"/>
      <c r="C39" s="64"/>
      <c r="D39" s="209"/>
      <c r="E39" s="363"/>
      <c r="F39" s="363"/>
      <c r="G39" s="381"/>
      <c r="H39" s="361"/>
      <c r="I39" s="359"/>
      <c r="J39" s="359"/>
    </row>
    <row r="40" spans="1:48" s="210" customFormat="1" ht="172.5" customHeight="1">
      <c r="A40" s="198" t="s">
        <v>207</v>
      </c>
      <c r="B40" s="520" t="s">
        <v>206</v>
      </c>
      <c r="C40" s="64" t="s">
        <v>4</v>
      </c>
      <c r="D40" s="209">
        <v>3</v>
      </c>
      <c r="E40" s="363">
        <v>0</v>
      </c>
      <c r="F40" s="363">
        <f>D40*E40</f>
        <v>0</v>
      </c>
      <c r="G40" s="326"/>
      <c r="H40" s="327"/>
      <c r="I40" s="283"/>
      <c r="J40" s="70"/>
    </row>
    <row r="41" spans="1:48" s="360" customFormat="1">
      <c r="A41" s="198"/>
      <c r="B41" s="520"/>
      <c r="C41" s="64"/>
      <c r="D41" s="209"/>
      <c r="E41" s="363"/>
      <c r="F41" s="363"/>
      <c r="G41" s="326"/>
      <c r="H41" s="327"/>
      <c r="I41" s="359"/>
      <c r="J41" s="359"/>
    </row>
    <row r="42" spans="1:48" s="360" customFormat="1" ht="152.25" customHeight="1">
      <c r="A42" s="198" t="s">
        <v>209</v>
      </c>
      <c r="B42" s="520" t="s">
        <v>208</v>
      </c>
      <c r="C42" s="328" t="s">
        <v>4</v>
      </c>
      <c r="D42" s="209">
        <v>2</v>
      </c>
      <c r="E42" s="363">
        <v>0</v>
      </c>
      <c r="F42" s="363">
        <f>D42*E42</f>
        <v>0</v>
      </c>
      <c r="G42" s="326"/>
      <c r="H42" s="327"/>
      <c r="I42" s="359"/>
      <c r="J42" s="359"/>
    </row>
    <row r="43" spans="1:48" s="360" customFormat="1" ht="15" customHeight="1">
      <c r="A43" s="198"/>
      <c r="B43" s="520"/>
      <c r="C43" s="64"/>
      <c r="D43" s="209"/>
      <c r="E43" s="363"/>
      <c r="F43" s="363"/>
      <c r="G43" s="326"/>
      <c r="H43" s="327"/>
      <c r="I43" s="359"/>
      <c r="J43" s="359"/>
    </row>
    <row r="44" spans="1:48" s="210" customFormat="1" ht="141.75" customHeight="1">
      <c r="A44" s="254" t="s">
        <v>210</v>
      </c>
      <c r="B44" s="520" t="s">
        <v>211</v>
      </c>
      <c r="C44" s="64" t="s">
        <v>4</v>
      </c>
      <c r="D44" s="209">
        <v>1</v>
      </c>
      <c r="E44" s="365">
        <v>0</v>
      </c>
      <c r="F44" s="365">
        <f>D44*E44</f>
        <v>0</v>
      </c>
      <c r="G44" s="326"/>
      <c r="H44" s="327"/>
    </row>
    <row r="45" spans="1:48" s="210" customFormat="1" ht="19.5" customHeight="1">
      <c r="A45" s="198"/>
      <c r="B45" s="127"/>
      <c r="C45" s="328"/>
      <c r="D45" s="209"/>
      <c r="E45" s="365"/>
      <c r="F45" s="394"/>
      <c r="G45" s="326"/>
      <c r="H45" s="327"/>
    </row>
    <row r="46" spans="1:48" s="210" customFormat="1" ht="69.75" customHeight="1">
      <c r="A46" s="198" t="s">
        <v>212</v>
      </c>
      <c r="B46" s="520" t="s">
        <v>213</v>
      </c>
      <c r="C46" s="64" t="s">
        <v>4</v>
      </c>
      <c r="D46" s="209">
        <v>10</v>
      </c>
      <c r="E46" s="365">
        <v>0</v>
      </c>
      <c r="F46" s="365">
        <f>D46*E46</f>
        <v>0</v>
      </c>
      <c r="G46" s="326"/>
      <c r="H46" s="327"/>
    </row>
    <row r="47" spans="1:48" s="210" customFormat="1" ht="10.5" customHeight="1">
      <c r="A47" s="56"/>
      <c r="B47" s="216"/>
      <c r="C47" s="64"/>
      <c r="D47" s="209"/>
      <c r="E47" s="363"/>
      <c r="F47" s="363"/>
      <c r="G47" s="29"/>
      <c r="H47" s="29"/>
      <c r="I47" s="70"/>
      <c r="J47" s="70"/>
    </row>
    <row r="48" spans="1:48" s="210" customFormat="1" ht="63.75">
      <c r="A48" s="198" t="s">
        <v>257</v>
      </c>
      <c r="B48" s="520" t="s">
        <v>258</v>
      </c>
      <c r="C48" s="64" t="s">
        <v>4</v>
      </c>
      <c r="D48" s="209">
        <v>1</v>
      </c>
      <c r="E48" s="365">
        <v>0</v>
      </c>
      <c r="F48" s="365">
        <f>D48*E48</f>
        <v>0</v>
      </c>
      <c r="G48" s="33"/>
      <c r="H48" s="34"/>
      <c r="I48" s="70"/>
      <c r="J48" s="70"/>
    </row>
    <row r="49" spans="1:48" s="210" customFormat="1">
      <c r="A49" s="56"/>
      <c r="B49" s="216"/>
      <c r="C49" s="64"/>
      <c r="D49" s="209"/>
      <c r="E49" s="363"/>
      <c r="F49" s="363"/>
      <c r="G49" s="81"/>
      <c r="H49" s="81"/>
      <c r="I49" s="70"/>
      <c r="J49" s="70"/>
    </row>
    <row r="50" spans="1:48" s="210" customFormat="1" ht="63.75">
      <c r="A50" s="198" t="s">
        <v>259</v>
      </c>
      <c r="B50" s="520" t="s">
        <v>213</v>
      </c>
      <c r="C50" s="64" t="s">
        <v>4</v>
      </c>
      <c r="D50" s="209">
        <v>1</v>
      </c>
      <c r="E50" s="365">
        <v>0</v>
      </c>
      <c r="F50" s="365">
        <f>D50*E50</f>
        <v>0</v>
      </c>
      <c r="G50" s="81"/>
      <c r="H50" s="81"/>
    </row>
    <row r="51" spans="1:48" s="29" customFormat="1" ht="11.25" customHeight="1">
      <c r="A51" s="56"/>
      <c r="B51" s="216"/>
      <c r="C51" s="64"/>
      <c r="D51" s="209"/>
      <c r="E51" s="363"/>
      <c r="F51" s="363"/>
      <c r="G51" s="326"/>
      <c r="H51" s="327"/>
      <c r="I51" s="37"/>
    </row>
    <row r="52" spans="1:48" s="29" customFormat="1" ht="63.75">
      <c r="A52" s="198" t="s">
        <v>261</v>
      </c>
      <c r="B52" s="520" t="s">
        <v>260</v>
      </c>
      <c r="C52" s="328" t="s">
        <v>4</v>
      </c>
      <c r="D52" s="209">
        <v>1</v>
      </c>
      <c r="E52" s="363">
        <v>0</v>
      </c>
      <c r="F52" s="363">
        <f>D52*E52</f>
        <v>0</v>
      </c>
      <c r="H52" s="34"/>
      <c r="I52" s="34"/>
      <c r="K52" s="34"/>
    </row>
    <row r="53" spans="1:48" s="20" customFormat="1">
      <c r="A53" s="198"/>
      <c r="B53" s="520"/>
      <c r="C53" s="64"/>
      <c r="D53" s="209"/>
      <c r="E53" s="363"/>
      <c r="F53" s="363"/>
      <c r="G53" s="29"/>
      <c r="H53" s="34"/>
      <c r="I53" s="81"/>
      <c r="J53" s="81"/>
      <c r="K53" s="81"/>
    </row>
    <row r="54" spans="1:48" s="20" customFormat="1" ht="38.25">
      <c r="A54" s="56">
        <v>1</v>
      </c>
      <c r="B54" s="216" t="s">
        <v>72</v>
      </c>
      <c r="C54" s="64" t="s">
        <v>6</v>
      </c>
      <c r="D54" s="209">
        <v>1</v>
      </c>
      <c r="E54" s="363">
        <v>0</v>
      </c>
      <c r="F54" s="363">
        <f>D54*E54</f>
        <v>0</v>
      </c>
      <c r="G54" s="29"/>
      <c r="H54" s="34"/>
      <c r="I54" s="81"/>
      <c r="J54" s="81"/>
      <c r="K54" s="81"/>
    </row>
    <row r="55" spans="1:48" s="210" customFormat="1">
      <c r="A55" s="120"/>
      <c r="B55" s="74"/>
      <c r="C55" s="35"/>
      <c r="D55" s="42"/>
      <c r="E55" s="363"/>
      <c r="F55" s="363"/>
      <c r="G55" s="29"/>
      <c r="H55" s="34"/>
    </row>
    <row r="56" spans="1:48" s="29" customFormat="1">
      <c r="A56" s="80"/>
      <c r="B56" s="216"/>
      <c r="C56" s="64"/>
      <c r="D56" s="209"/>
      <c r="E56" s="363"/>
      <c r="F56" s="363"/>
      <c r="H56" s="134"/>
      <c r="I56" s="34"/>
      <c r="K56" s="34"/>
    </row>
    <row r="57" spans="1:48" s="29" customFormat="1">
      <c r="A57" s="80"/>
      <c r="B57" s="22"/>
      <c r="C57" s="35"/>
      <c r="D57" s="92"/>
      <c r="E57" s="363"/>
      <c r="F57" s="366"/>
      <c r="G57" s="206"/>
      <c r="H57" s="17"/>
      <c r="I57" s="34"/>
      <c r="K57" s="34"/>
    </row>
    <row r="58" spans="1:48" s="29" customFormat="1">
      <c r="A58" s="56">
        <v>2</v>
      </c>
      <c r="B58" s="22" t="s">
        <v>9</v>
      </c>
      <c r="C58" s="35" t="s">
        <v>5</v>
      </c>
      <c r="D58" s="92">
        <v>3</v>
      </c>
      <c r="E58" s="363"/>
      <c r="F58" s="363">
        <f>SUM(F34:F54)*D58*0.01</f>
        <v>0</v>
      </c>
      <c r="G58" s="32"/>
      <c r="I58" s="34"/>
      <c r="K58" s="34"/>
    </row>
    <row r="59" spans="1:48" s="29" customFormat="1">
      <c r="A59" s="80"/>
      <c r="B59" s="22"/>
      <c r="C59" s="35"/>
      <c r="D59" s="92"/>
      <c r="E59" s="363"/>
      <c r="F59" s="366"/>
      <c r="G59" s="284"/>
      <c r="H59" s="282"/>
      <c r="I59" s="34"/>
      <c r="K59" s="34"/>
    </row>
    <row r="60" spans="1:48" s="29" customFormat="1">
      <c r="A60" s="80"/>
      <c r="B60" s="80"/>
      <c r="C60" s="196"/>
      <c r="D60" s="17"/>
      <c r="E60" s="369"/>
      <c r="F60" s="370"/>
      <c r="G60" s="57"/>
      <c r="H60" s="43"/>
      <c r="I60" s="133"/>
      <c r="J60" s="133"/>
      <c r="K60" s="134"/>
    </row>
    <row r="61" spans="1:48">
      <c r="A61" s="329"/>
      <c r="D61" s="45"/>
      <c r="E61" s="398"/>
      <c r="F61" s="398"/>
      <c r="G61" s="17"/>
      <c r="H61" s="282"/>
    </row>
    <row r="62" spans="1:48" s="29" customFormat="1" ht="13.5" thickBot="1">
      <c r="A62" s="330"/>
      <c r="B62" s="331" t="s">
        <v>73</v>
      </c>
      <c r="C62" s="332"/>
      <c r="D62" s="333"/>
      <c r="E62" s="399"/>
      <c r="F62" s="400">
        <f>SUM(F34:F61)</f>
        <v>0</v>
      </c>
      <c r="G62" s="210"/>
      <c r="H62" s="210"/>
      <c r="I62" s="33"/>
      <c r="J62" s="34"/>
      <c r="K62" s="34"/>
      <c r="M62" s="34"/>
    </row>
    <row r="63" spans="1:48" ht="13.5" thickBot="1">
      <c r="A63" s="334"/>
      <c r="B63" s="335"/>
      <c r="C63" s="334"/>
      <c r="D63" s="358"/>
      <c r="E63" s="401"/>
      <c r="F63" s="401"/>
      <c r="G63" s="210"/>
      <c r="H63" s="210"/>
      <c r="I63" s="70"/>
      <c r="J63" s="72"/>
    </row>
    <row r="64" spans="1:48" s="59" customFormat="1" ht="14.25" thickTop="1" thickBot="1">
      <c r="A64" s="336"/>
      <c r="B64" s="337" t="s">
        <v>74</v>
      </c>
      <c r="C64" s="338"/>
      <c r="D64" s="339"/>
      <c r="E64" s="402"/>
      <c r="F64" s="403">
        <f>F62+F30</f>
        <v>0</v>
      </c>
      <c r="G64" s="210"/>
      <c r="H64" s="210"/>
      <c r="I64" s="73"/>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row>
    <row r="65" spans="1:48">
      <c r="A65" s="64"/>
      <c r="B65" s="65"/>
      <c r="C65" s="64"/>
      <c r="D65" s="210"/>
      <c r="E65" s="404"/>
      <c r="F65" s="362"/>
      <c r="G65" s="210"/>
      <c r="H65" s="210"/>
      <c r="I65" s="70"/>
      <c r="J65" s="72"/>
    </row>
    <row r="66" spans="1:48" s="59" customFormat="1" ht="13.5" thickBot="1">
      <c r="A66" s="64"/>
      <c r="B66" s="65"/>
      <c r="C66" s="64"/>
      <c r="D66" s="210"/>
      <c r="E66" s="404"/>
      <c r="F66" s="362"/>
      <c r="G66" s="210"/>
      <c r="H66" s="210"/>
      <c r="I66" s="73"/>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row>
    <row r="67" spans="1:48" s="210" customFormat="1">
      <c r="A67" s="64"/>
      <c r="B67" s="65"/>
      <c r="C67" s="64"/>
      <c r="E67" s="404"/>
      <c r="F67" s="362"/>
    </row>
    <row r="68" spans="1:48" s="210" customFormat="1">
      <c r="A68" s="64"/>
      <c r="B68" s="65"/>
      <c r="C68" s="64"/>
      <c r="E68" s="404"/>
      <c r="F68" s="362"/>
    </row>
    <row r="69" spans="1:48" s="210" customFormat="1">
      <c r="A69" s="64"/>
      <c r="B69" s="65"/>
      <c r="C69" s="64"/>
      <c r="E69" s="404"/>
      <c r="F69" s="362"/>
    </row>
    <row r="70" spans="1:48" s="210" customFormat="1">
      <c r="A70" s="64"/>
      <c r="B70" s="65"/>
      <c r="C70" s="64"/>
      <c r="E70" s="404"/>
      <c r="F70" s="362"/>
    </row>
    <row r="71" spans="1:48" s="210" customFormat="1">
      <c r="A71" s="64"/>
      <c r="B71" s="65"/>
      <c r="C71" s="64"/>
      <c r="E71" s="404"/>
      <c r="F71" s="362"/>
    </row>
    <row r="72" spans="1:48" s="210" customFormat="1">
      <c r="A72" s="64"/>
      <c r="B72" s="65"/>
      <c r="C72" s="64"/>
      <c r="E72" s="404"/>
      <c r="F72" s="362"/>
    </row>
    <row r="73" spans="1:48" s="210" customFormat="1">
      <c r="A73" s="64"/>
      <c r="B73" s="65"/>
      <c r="C73" s="64"/>
      <c r="E73" s="404"/>
      <c r="F73" s="362"/>
    </row>
    <row r="74" spans="1:48" s="210" customFormat="1">
      <c r="A74" s="64"/>
      <c r="B74" s="65"/>
      <c r="C74" s="64"/>
      <c r="E74" s="404"/>
      <c r="F74" s="362"/>
    </row>
    <row r="75" spans="1:48" s="210" customFormat="1">
      <c r="A75" s="64"/>
      <c r="B75" s="65"/>
      <c r="C75" s="64"/>
      <c r="E75" s="404"/>
      <c r="F75" s="362"/>
    </row>
    <row r="76" spans="1:48" s="210" customFormat="1">
      <c r="A76" s="64"/>
      <c r="B76" s="65"/>
      <c r="C76" s="64"/>
      <c r="E76" s="404"/>
      <c r="F76" s="362"/>
    </row>
    <row r="77" spans="1:48" s="210" customFormat="1">
      <c r="A77" s="64"/>
      <c r="B77" s="65"/>
      <c r="C77" s="64"/>
      <c r="E77" s="404"/>
      <c r="F77" s="362"/>
    </row>
    <row r="78" spans="1:48" s="210" customFormat="1">
      <c r="A78" s="64"/>
      <c r="B78" s="65"/>
      <c r="C78" s="64"/>
      <c r="E78" s="404"/>
      <c r="F78" s="362"/>
    </row>
    <row r="79" spans="1:48" s="210" customFormat="1">
      <c r="A79" s="64"/>
      <c r="B79" s="65"/>
      <c r="C79" s="64"/>
      <c r="E79" s="404"/>
      <c r="F79" s="362"/>
    </row>
    <row r="80" spans="1:48" s="210" customFormat="1">
      <c r="A80" s="64"/>
      <c r="B80" s="65"/>
      <c r="C80" s="64"/>
      <c r="E80" s="404"/>
      <c r="F80" s="362"/>
    </row>
    <row r="81" spans="1:8" s="210" customFormat="1">
      <c r="A81" s="64"/>
      <c r="B81" s="195"/>
      <c r="C81" s="64"/>
      <c r="E81" s="404"/>
      <c r="F81" s="362"/>
    </row>
    <row r="82" spans="1:8" s="210" customFormat="1">
      <c r="A82" s="64"/>
      <c r="B82" s="65"/>
      <c r="C82" s="64"/>
      <c r="E82" s="404"/>
      <c r="F82" s="362"/>
    </row>
    <row r="83" spans="1:8" s="210" customFormat="1">
      <c r="A83" s="64"/>
      <c r="B83" s="65"/>
      <c r="C83" s="64"/>
      <c r="E83" s="404"/>
      <c r="F83" s="362"/>
    </row>
    <row r="84" spans="1:8" s="210" customFormat="1">
      <c r="A84" s="64"/>
      <c r="B84" s="65"/>
      <c r="C84" s="64"/>
      <c r="E84" s="404"/>
      <c r="F84" s="362"/>
    </row>
    <row r="85" spans="1:8" s="210" customFormat="1">
      <c r="A85" s="64"/>
      <c r="B85" s="65"/>
      <c r="C85" s="64"/>
      <c r="E85" s="404"/>
      <c r="F85" s="362"/>
    </row>
    <row r="86" spans="1:8" s="210" customFormat="1">
      <c r="A86" s="64"/>
      <c r="B86" s="65"/>
      <c r="C86" s="64"/>
      <c r="E86" s="404"/>
      <c r="F86" s="362"/>
    </row>
    <row r="87" spans="1:8" s="210" customFormat="1">
      <c r="A87" s="64"/>
      <c r="B87" s="65"/>
      <c r="C87" s="64"/>
      <c r="E87" s="404"/>
      <c r="F87" s="362"/>
    </row>
    <row r="88" spans="1:8" s="210" customFormat="1">
      <c r="A88" s="64"/>
      <c r="B88" s="65"/>
      <c r="C88" s="64"/>
      <c r="E88" s="404"/>
      <c r="F88" s="362"/>
    </row>
    <row r="89" spans="1:8" s="210" customFormat="1">
      <c r="A89" s="64"/>
      <c r="B89" s="65"/>
      <c r="C89" s="64"/>
      <c r="E89" s="404"/>
      <c r="F89" s="362"/>
    </row>
    <row r="90" spans="1:8" s="210" customFormat="1">
      <c r="A90" s="64"/>
      <c r="B90" s="65"/>
      <c r="C90" s="64"/>
      <c r="E90" s="404"/>
      <c r="F90" s="362"/>
    </row>
    <row r="91" spans="1:8" s="210" customFormat="1">
      <c r="A91" s="64"/>
      <c r="B91" s="65"/>
      <c r="C91" s="64"/>
      <c r="E91" s="404"/>
      <c r="F91" s="362"/>
    </row>
    <row r="92" spans="1:8" s="210" customFormat="1">
      <c r="A92" s="64"/>
      <c r="B92" s="65"/>
      <c r="C92" s="64"/>
      <c r="E92" s="404"/>
      <c r="F92" s="362"/>
    </row>
    <row r="93" spans="1:8" s="210" customFormat="1">
      <c r="A93" s="64"/>
      <c r="B93" s="65"/>
      <c r="C93" s="64"/>
      <c r="E93" s="404"/>
      <c r="F93" s="362"/>
    </row>
    <row r="94" spans="1:8" s="210" customFormat="1">
      <c r="A94" s="64"/>
      <c r="B94" s="65"/>
      <c r="C94" s="64"/>
      <c r="E94" s="404"/>
      <c r="F94" s="362"/>
    </row>
    <row r="95" spans="1:8" s="210" customFormat="1">
      <c r="A95" s="64"/>
      <c r="B95" s="65"/>
      <c r="C95" s="64"/>
      <c r="E95" s="404"/>
      <c r="F95" s="362"/>
    </row>
    <row r="96" spans="1:8" s="210" customFormat="1">
      <c r="A96" s="64"/>
      <c r="B96" s="65"/>
      <c r="C96" s="64"/>
      <c r="E96" s="404"/>
      <c r="F96" s="362"/>
      <c r="G96" s="206"/>
      <c r="H96" s="17"/>
    </row>
    <row r="97" spans="1:46" s="210" customFormat="1">
      <c r="A97" s="64"/>
      <c r="B97" s="65"/>
      <c r="C97" s="64"/>
      <c r="E97" s="404"/>
      <c r="F97" s="362"/>
      <c r="G97" s="206"/>
      <c r="H97" s="17"/>
    </row>
    <row r="98" spans="1:46" s="210" customFormat="1">
      <c r="A98" s="64"/>
      <c r="B98" s="65"/>
      <c r="C98" s="64"/>
      <c r="E98" s="404"/>
      <c r="F98" s="362"/>
      <c r="G98" s="206"/>
      <c r="H98" s="17"/>
    </row>
    <row r="99" spans="1:46" s="210" customFormat="1">
      <c r="A99" s="196"/>
      <c r="B99" s="80"/>
      <c r="C99" s="196"/>
      <c r="D99" s="17"/>
      <c r="E99" s="369"/>
      <c r="F99" s="370"/>
      <c r="G99" s="206"/>
      <c r="H99" s="17"/>
    </row>
    <row r="100" spans="1:46" s="210" customFormat="1">
      <c r="A100" s="196"/>
      <c r="B100" s="80"/>
      <c r="C100" s="196"/>
      <c r="D100" s="17"/>
      <c r="E100" s="369"/>
      <c r="F100" s="370"/>
      <c r="G100" s="206"/>
      <c r="H100" s="17"/>
    </row>
    <row r="101" spans="1:46" s="206" customFormat="1">
      <c r="A101" s="196"/>
      <c r="B101" s="80"/>
      <c r="C101" s="196"/>
      <c r="D101" s="17"/>
      <c r="E101" s="369"/>
      <c r="F101" s="370"/>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row>
    <row r="102" spans="1:46" s="80" customFormat="1">
      <c r="A102" s="196"/>
      <c r="C102" s="196"/>
      <c r="D102" s="17"/>
      <c r="E102" s="369"/>
      <c r="F102" s="370"/>
      <c r="G102" s="206"/>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row>
    <row r="103" spans="1:46" s="80" customFormat="1">
      <c r="A103" s="196"/>
      <c r="C103" s="196"/>
      <c r="D103" s="17"/>
      <c r="E103" s="369"/>
      <c r="F103" s="370"/>
      <c r="G103" s="206"/>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row>
    <row r="104" spans="1:46" s="80" customFormat="1">
      <c r="A104" s="196"/>
      <c r="C104" s="196"/>
      <c r="D104" s="17"/>
      <c r="E104" s="369"/>
      <c r="F104" s="370"/>
      <c r="G104" s="206"/>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row>
    <row r="105" spans="1:46" s="80" customFormat="1">
      <c r="A105" s="196"/>
      <c r="C105" s="196"/>
      <c r="D105" s="17"/>
      <c r="E105" s="369"/>
      <c r="F105" s="370"/>
      <c r="G105" s="206"/>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row>
    <row r="106" spans="1:46" s="80" customFormat="1">
      <c r="A106" s="196"/>
      <c r="C106" s="196"/>
      <c r="D106" s="17"/>
      <c r="E106" s="369"/>
      <c r="F106" s="370"/>
      <c r="G106" s="206"/>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row>
    <row r="107" spans="1:46" s="80" customFormat="1">
      <c r="A107" s="196"/>
      <c r="C107" s="196"/>
      <c r="D107" s="17"/>
      <c r="E107" s="369"/>
      <c r="F107" s="370"/>
      <c r="G107" s="206"/>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row>
    <row r="108" spans="1:46" s="80" customFormat="1">
      <c r="A108" s="196"/>
      <c r="C108" s="196"/>
      <c r="D108" s="17"/>
      <c r="E108" s="369"/>
      <c r="F108" s="370"/>
      <c r="G108" s="206"/>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row>
    <row r="109" spans="1:46" s="80" customFormat="1">
      <c r="A109" s="196"/>
      <c r="C109" s="196"/>
      <c r="D109" s="17"/>
      <c r="E109" s="369"/>
      <c r="F109" s="370"/>
      <c r="G109" s="206"/>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row>
    <row r="110" spans="1:46" s="80" customFormat="1">
      <c r="A110" s="196"/>
      <c r="C110" s="196"/>
      <c r="D110" s="17"/>
      <c r="E110" s="369"/>
      <c r="F110" s="370"/>
      <c r="G110" s="206"/>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row>
    <row r="111" spans="1:46" s="80" customFormat="1">
      <c r="A111" s="196"/>
      <c r="C111" s="196"/>
      <c r="D111" s="17"/>
      <c r="E111" s="369"/>
      <c r="F111" s="370"/>
      <c r="G111" s="206"/>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row>
    <row r="112" spans="1:46" s="80" customFormat="1">
      <c r="A112" s="196"/>
      <c r="C112" s="196"/>
      <c r="D112" s="17"/>
      <c r="E112" s="369"/>
      <c r="F112" s="370"/>
      <c r="G112" s="206"/>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row>
    <row r="113" spans="1:46" s="80" customFormat="1">
      <c r="A113" s="196"/>
      <c r="C113" s="196"/>
      <c r="D113" s="17"/>
      <c r="E113" s="369"/>
      <c r="F113" s="370"/>
      <c r="G113" s="206"/>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row>
    <row r="114" spans="1:46" s="80" customFormat="1">
      <c r="A114" s="196"/>
      <c r="C114" s="196"/>
      <c r="D114" s="17"/>
      <c r="E114" s="369"/>
      <c r="F114" s="370"/>
      <c r="G114" s="206"/>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row>
    <row r="115" spans="1:46" s="80" customFormat="1">
      <c r="A115" s="196"/>
      <c r="C115" s="196"/>
      <c r="D115" s="17"/>
      <c r="E115" s="369"/>
      <c r="F115" s="370"/>
      <c r="G115" s="206"/>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row>
    <row r="116" spans="1:46" s="80" customFormat="1">
      <c r="A116" s="196"/>
      <c r="C116" s="196"/>
      <c r="D116" s="17"/>
      <c r="E116" s="369"/>
      <c r="F116" s="370"/>
      <c r="G116" s="206"/>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row>
    <row r="117" spans="1:46" s="80" customFormat="1">
      <c r="A117" s="196"/>
      <c r="C117" s="196"/>
      <c r="D117" s="17"/>
      <c r="E117" s="369"/>
      <c r="F117" s="370"/>
      <c r="G117" s="206"/>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row>
    <row r="118" spans="1:46" s="80" customFormat="1">
      <c r="A118" s="196"/>
      <c r="C118" s="196"/>
      <c r="D118" s="17"/>
      <c r="E118" s="369"/>
      <c r="F118" s="370"/>
      <c r="G118" s="206"/>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row>
    <row r="119" spans="1:46" s="80" customFormat="1">
      <c r="A119" s="196"/>
      <c r="C119" s="196"/>
      <c r="D119" s="17"/>
      <c r="E119" s="369"/>
      <c r="F119" s="370"/>
      <c r="G119" s="206"/>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row>
    <row r="120" spans="1:46" s="80" customFormat="1">
      <c r="A120" s="196"/>
      <c r="C120" s="196"/>
      <c r="D120" s="17"/>
      <c r="E120" s="369"/>
      <c r="F120" s="370"/>
      <c r="G120" s="206"/>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row>
    <row r="121" spans="1:46" s="80" customFormat="1">
      <c r="A121" s="196"/>
      <c r="C121" s="196"/>
      <c r="D121" s="17"/>
      <c r="E121" s="369"/>
      <c r="F121" s="370"/>
      <c r="G121" s="206"/>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row>
    <row r="122" spans="1:46" s="80" customFormat="1">
      <c r="A122" s="196"/>
      <c r="C122" s="196"/>
      <c r="D122" s="17"/>
      <c r="E122" s="369"/>
      <c r="F122" s="370"/>
      <c r="G122" s="206"/>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row>
    <row r="123" spans="1:46" s="80" customFormat="1">
      <c r="A123" s="196"/>
      <c r="C123" s="196"/>
      <c r="D123" s="17"/>
      <c r="E123" s="369"/>
      <c r="F123" s="370"/>
      <c r="G123" s="206"/>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row>
    <row r="124" spans="1:46" s="80" customFormat="1">
      <c r="A124" s="196"/>
      <c r="C124" s="196"/>
      <c r="D124" s="17"/>
      <c r="E124" s="369"/>
      <c r="F124" s="370"/>
      <c r="G124" s="206"/>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row>
    <row r="125" spans="1:46" s="80" customFormat="1">
      <c r="A125" s="196"/>
      <c r="C125" s="196"/>
      <c r="D125" s="17"/>
      <c r="E125" s="369"/>
      <c r="F125" s="370"/>
      <c r="G125" s="206"/>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row>
    <row r="126" spans="1:46" s="80" customFormat="1">
      <c r="A126" s="196"/>
      <c r="C126" s="196"/>
      <c r="D126" s="17"/>
      <c r="E126" s="369"/>
      <c r="F126" s="370"/>
      <c r="G126" s="206"/>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row>
    <row r="127" spans="1:46" s="80" customFormat="1">
      <c r="A127" s="196"/>
      <c r="C127" s="196"/>
      <c r="D127" s="17"/>
      <c r="E127" s="369"/>
      <c r="F127" s="370"/>
      <c r="G127" s="206"/>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row>
    <row r="128" spans="1:46" s="80" customFormat="1">
      <c r="A128" s="196"/>
      <c r="C128" s="196"/>
      <c r="D128" s="17"/>
      <c r="E128" s="369"/>
      <c r="F128" s="370"/>
      <c r="G128" s="206"/>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row>
    <row r="129" spans="1:46" s="80" customFormat="1">
      <c r="A129" s="196"/>
      <c r="C129" s="196"/>
      <c r="D129" s="17"/>
      <c r="E129" s="369"/>
      <c r="F129" s="370"/>
      <c r="G129" s="206"/>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row>
    <row r="130" spans="1:46" s="80" customFormat="1">
      <c r="A130" s="196"/>
      <c r="C130" s="196"/>
      <c r="D130" s="17"/>
      <c r="E130" s="369"/>
      <c r="F130" s="370"/>
      <c r="G130" s="206"/>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row>
    <row r="131" spans="1:46" s="80" customFormat="1">
      <c r="A131" s="196"/>
      <c r="C131" s="196"/>
      <c r="D131" s="17"/>
      <c r="E131" s="369"/>
      <c r="F131" s="370"/>
      <c r="G131" s="206"/>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row>
    <row r="132" spans="1:46" s="80" customFormat="1">
      <c r="A132" s="196"/>
      <c r="C132" s="196"/>
      <c r="D132" s="17"/>
      <c r="E132" s="369"/>
      <c r="F132" s="370"/>
      <c r="G132" s="206"/>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row>
    <row r="133" spans="1:46" s="80" customFormat="1">
      <c r="A133" s="196"/>
      <c r="C133" s="196"/>
      <c r="D133" s="17"/>
      <c r="E133" s="369"/>
      <c r="F133" s="370"/>
      <c r="G133" s="206"/>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row>
    <row r="134" spans="1:46" s="80" customFormat="1">
      <c r="A134" s="196"/>
      <c r="C134" s="196"/>
      <c r="D134" s="17"/>
      <c r="E134" s="369"/>
      <c r="F134" s="370"/>
      <c r="G134" s="206"/>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row>
    <row r="135" spans="1:46" s="80" customFormat="1">
      <c r="A135" s="196"/>
      <c r="C135" s="196"/>
      <c r="D135" s="17"/>
      <c r="E135" s="369"/>
      <c r="F135" s="370"/>
      <c r="G135" s="206"/>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row>
    <row r="136" spans="1:46" s="80" customFormat="1">
      <c r="A136" s="196"/>
      <c r="C136" s="196"/>
      <c r="D136" s="17"/>
      <c r="E136" s="369"/>
      <c r="F136" s="370"/>
      <c r="G136" s="206"/>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row>
    <row r="137" spans="1:46" s="80" customFormat="1">
      <c r="A137" s="196"/>
      <c r="C137" s="196"/>
      <c r="D137" s="17"/>
      <c r="E137" s="369"/>
      <c r="F137" s="370"/>
      <c r="G137" s="206"/>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row>
    <row r="138" spans="1:46" s="80" customFormat="1">
      <c r="A138" s="196"/>
      <c r="C138" s="196"/>
      <c r="D138" s="17"/>
      <c r="E138" s="369"/>
      <c r="F138" s="370"/>
      <c r="G138" s="206"/>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row>
    <row r="139" spans="1:46" s="80" customFormat="1">
      <c r="A139" s="196"/>
      <c r="C139" s="196"/>
      <c r="D139" s="17"/>
      <c r="E139" s="369"/>
      <c r="F139" s="370"/>
      <c r="G139" s="206"/>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row>
    <row r="140" spans="1:46" s="80" customFormat="1">
      <c r="A140" s="196"/>
      <c r="C140" s="196"/>
      <c r="D140" s="17"/>
      <c r="E140" s="369"/>
      <c r="F140" s="370"/>
      <c r="G140" s="206"/>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row>
    <row r="141" spans="1:46" s="80" customFormat="1">
      <c r="A141" s="196"/>
      <c r="C141" s="196"/>
      <c r="D141" s="17"/>
      <c r="E141" s="369"/>
      <c r="F141" s="370"/>
      <c r="G141" s="206"/>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row>
    <row r="142" spans="1:46" s="80" customFormat="1">
      <c r="A142" s="196"/>
      <c r="C142" s="196"/>
      <c r="D142" s="17"/>
      <c r="E142" s="369"/>
      <c r="F142" s="370"/>
      <c r="G142" s="206"/>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row>
    <row r="143" spans="1:46" s="80" customFormat="1">
      <c r="A143" s="196"/>
      <c r="C143" s="196"/>
      <c r="D143" s="17"/>
      <c r="E143" s="369"/>
      <c r="F143" s="370"/>
      <c r="G143" s="206"/>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row>
    <row r="144" spans="1:46" s="80" customFormat="1">
      <c r="A144" s="196"/>
      <c r="C144" s="196"/>
      <c r="D144" s="17"/>
      <c r="E144" s="369"/>
      <c r="F144" s="370"/>
      <c r="G144" s="206"/>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row>
    <row r="145" spans="1:46" s="80" customFormat="1">
      <c r="A145" s="196"/>
      <c r="C145" s="196"/>
      <c r="D145" s="17"/>
      <c r="E145" s="369"/>
      <c r="F145" s="370"/>
      <c r="G145" s="206"/>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row>
    <row r="146" spans="1:46" s="80" customFormat="1">
      <c r="A146" s="196"/>
      <c r="C146" s="196"/>
      <c r="D146" s="17"/>
      <c r="E146" s="369"/>
      <c r="F146" s="370"/>
      <c r="G146" s="206"/>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row>
    <row r="147" spans="1:46" s="80" customFormat="1">
      <c r="A147" s="196"/>
      <c r="C147" s="196"/>
      <c r="D147" s="17"/>
      <c r="E147" s="369"/>
      <c r="F147" s="370"/>
      <c r="G147" s="206"/>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row>
    <row r="148" spans="1:46" s="80" customFormat="1">
      <c r="A148" s="196"/>
      <c r="C148" s="196"/>
      <c r="D148" s="17"/>
      <c r="E148" s="369"/>
      <c r="F148" s="370"/>
      <c r="G148" s="206"/>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row>
    <row r="149" spans="1:46" s="80" customFormat="1">
      <c r="A149" s="196"/>
      <c r="C149" s="196"/>
      <c r="D149" s="17"/>
      <c r="E149" s="369"/>
      <c r="F149" s="370"/>
      <c r="G149" s="206"/>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row>
    <row r="150" spans="1:46" s="80" customFormat="1">
      <c r="A150" s="196"/>
      <c r="C150" s="196"/>
      <c r="D150" s="17"/>
      <c r="E150" s="369"/>
      <c r="F150" s="370"/>
      <c r="G150" s="206"/>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row>
    <row r="151" spans="1:46" s="80" customFormat="1">
      <c r="A151" s="196"/>
      <c r="C151" s="196"/>
      <c r="D151" s="17"/>
      <c r="E151" s="369"/>
      <c r="F151" s="370"/>
      <c r="G151" s="206"/>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row>
    <row r="152" spans="1:46" s="80" customFormat="1">
      <c r="A152" s="196"/>
      <c r="C152" s="196"/>
      <c r="D152" s="17"/>
      <c r="E152" s="369"/>
      <c r="F152" s="370"/>
      <c r="G152" s="206"/>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row>
    <row r="153" spans="1:46" s="80" customFormat="1">
      <c r="A153" s="196"/>
      <c r="C153" s="196"/>
      <c r="D153" s="17"/>
      <c r="E153" s="369"/>
      <c r="F153" s="370"/>
      <c r="G153" s="206"/>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row>
    <row r="154" spans="1:46" s="80" customFormat="1">
      <c r="A154" s="196"/>
      <c r="C154" s="196"/>
      <c r="D154" s="17"/>
      <c r="E154" s="369"/>
      <c r="F154" s="370"/>
      <c r="G154" s="206"/>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row>
    <row r="155" spans="1:46" s="80" customFormat="1">
      <c r="A155" s="196"/>
      <c r="C155" s="196"/>
      <c r="D155" s="17"/>
      <c r="E155" s="369"/>
      <c r="F155" s="370"/>
      <c r="G155" s="206"/>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row>
    <row r="156" spans="1:46" s="80" customFormat="1">
      <c r="A156" s="196"/>
      <c r="C156" s="196"/>
      <c r="D156" s="17"/>
      <c r="E156" s="369"/>
      <c r="F156" s="370"/>
      <c r="G156" s="206"/>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row>
    <row r="157" spans="1:46" s="80" customFormat="1">
      <c r="A157" s="196"/>
      <c r="C157" s="196"/>
      <c r="D157" s="17"/>
      <c r="E157" s="369"/>
      <c r="F157" s="370"/>
      <c r="G157" s="206"/>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row>
    <row r="158" spans="1:46" s="80" customFormat="1">
      <c r="A158" s="196"/>
      <c r="C158" s="196"/>
      <c r="D158" s="17"/>
      <c r="E158" s="369"/>
      <c r="F158" s="370"/>
      <c r="G158" s="206"/>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row>
    <row r="159" spans="1:46" s="80" customFormat="1">
      <c r="A159" s="196"/>
      <c r="C159" s="196"/>
      <c r="D159" s="17"/>
      <c r="E159" s="369"/>
      <c r="F159" s="370"/>
      <c r="G159" s="206"/>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row>
    <row r="160" spans="1:46" s="80" customFormat="1">
      <c r="A160" s="196"/>
      <c r="C160" s="196"/>
      <c r="D160" s="17"/>
      <c r="E160" s="369"/>
      <c r="F160" s="370"/>
      <c r="G160" s="206"/>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row>
    <row r="161" spans="1:46" s="80" customFormat="1">
      <c r="A161" s="196"/>
      <c r="C161" s="196"/>
      <c r="D161" s="17"/>
      <c r="E161" s="369"/>
      <c r="F161" s="370"/>
      <c r="G161" s="206"/>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row>
    <row r="162" spans="1:46" s="80" customFormat="1">
      <c r="A162" s="196"/>
      <c r="C162" s="196"/>
      <c r="D162" s="17"/>
      <c r="E162" s="369"/>
      <c r="F162" s="370"/>
      <c r="G162" s="206"/>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row>
    <row r="163" spans="1:46" s="80" customFormat="1">
      <c r="A163" s="196"/>
      <c r="C163" s="196"/>
      <c r="D163" s="17"/>
      <c r="E163" s="369"/>
      <c r="F163" s="370"/>
      <c r="G163" s="206"/>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row>
    <row r="164" spans="1:46" s="80" customFormat="1">
      <c r="A164" s="196"/>
      <c r="C164" s="196"/>
      <c r="D164" s="17"/>
      <c r="E164" s="369"/>
      <c r="F164" s="370"/>
      <c r="G164" s="206"/>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row>
    <row r="165" spans="1:46" s="80" customFormat="1">
      <c r="A165" s="196"/>
      <c r="C165" s="196"/>
      <c r="D165" s="17"/>
      <c r="E165" s="369"/>
      <c r="F165" s="370"/>
      <c r="G165" s="206"/>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row>
    <row r="166" spans="1:46" s="80" customFormat="1">
      <c r="A166" s="196"/>
      <c r="C166" s="196"/>
      <c r="D166" s="17"/>
      <c r="E166" s="369"/>
      <c r="F166" s="370"/>
      <c r="G166" s="206"/>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row>
    <row r="167" spans="1:46" s="80" customFormat="1">
      <c r="A167" s="196"/>
      <c r="C167" s="196"/>
      <c r="D167" s="17"/>
      <c r="E167" s="369"/>
      <c r="F167" s="370"/>
      <c r="G167" s="206"/>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row>
    <row r="168" spans="1:46" s="80" customFormat="1">
      <c r="A168" s="196"/>
      <c r="C168" s="196"/>
      <c r="D168" s="17"/>
      <c r="E168" s="369"/>
      <c r="F168" s="370"/>
      <c r="G168" s="206"/>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row>
    <row r="169" spans="1:46" s="80" customFormat="1">
      <c r="A169" s="196"/>
      <c r="C169" s="196"/>
      <c r="D169" s="17"/>
      <c r="E169" s="369"/>
      <c r="F169" s="370"/>
      <c r="G169" s="206"/>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row>
    <row r="170" spans="1:46" s="80" customFormat="1">
      <c r="A170" s="196"/>
      <c r="C170" s="196"/>
      <c r="D170" s="17"/>
      <c r="E170" s="369"/>
      <c r="F170" s="370"/>
      <c r="G170" s="206"/>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row>
    <row r="171" spans="1:46" s="80" customFormat="1">
      <c r="A171" s="196"/>
      <c r="C171" s="196"/>
      <c r="D171" s="17"/>
      <c r="E171" s="369"/>
      <c r="F171" s="370"/>
      <c r="G171" s="206"/>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row>
    <row r="172" spans="1:46" s="80" customFormat="1">
      <c r="A172" s="196"/>
      <c r="C172" s="196"/>
      <c r="D172" s="17"/>
      <c r="E172" s="369"/>
      <c r="F172" s="370"/>
      <c r="G172" s="206"/>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row>
    <row r="173" spans="1:46" s="80" customFormat="1">
      <c r="A173" s="196"/>
      <c r="C173" s="196"/>
      <c r="D173" s="17"/>
      <c r="E173" s="369"/>
      <c r="F173" s="370"/>
      <c r="G173" s="206"/>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row>
    <row r="174" spans="1:46" s="80" customFormat="1">
      <c r="A174" s="196"/>
      <c r="C174" s="196"/>
      <c r="D174" s="17"/>
      <c r="E174" s="369"/>
      <c r="F174" s="370"/>
      <c r="G174" s="206"/>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row>
    <row r="175" spans="1:46" s="80" customFormat="1">
      <c r="A175" s="196"/>
      <c r="C175" s="196"/>
      <c r="D175" s="17"/>
      <c r="E175" s="369"/>
      <c r="F175" s="370"/>
      <c r="G175" s="206"/>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row>
    <row r="176" spans="1:46" s="80" customFormat="1">
      <c r="A176" s="196"/>
      <c r="C176" s="196"/>
      <c r="D176" s="17"/>
      <c r="E176" s="369"/>
      <c r="F176" s="370"/>
      <c r="G176" s="206"/>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row>
    <row r="177" spans="1:46" s="80" customFormat="1">
      <c r="A177" s="196"/>
      <c r="C177" s="196"/>
      <c r="D177" s="17"/>
      <c r="E177" s="369"/>
      <c r="F177" s="370"/>
      <c r="G177" s="206"/>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row>
    <row r="178" spans="1:46" s="80" customFormat="1">
      <c r="A178" s="196"/>
      <c r="C178" s="196"/>
      <c r="D178" s="17"/>
      <c r="E178" s="369"/>
      <c r="F178" s="370"/>
      <c r="G178" s="206"/>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row>
    <row r="179" spans="1:46" s="80" customFormat="1">
      <c r="A179" s="196"/>
      <c r="C179" s="196"/>
      <c r="D179" s="17"/>
      <c r="E179" s="369"/>
      <c r="F179" s="370"/>
      <c r="G179" s="206"/>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row>
    <row r="180" spans="1:46" s="80" customFormat="1">
      <c r="A180" s="196"/>
      <c r="C180" s="196"/>
      <c r="D180" s="17"/>
      <c r="E180" s="369"/>
      <c r="F180" s="370"/>
      <c r="G180" s="206"/>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row>
    <row r="181" spans="1:46" s="80" customFormat="1">
      <c r="C181" s="196"/>
      <c r="D181" s="17"/>
      <c r="E181" s="369"/>
      <c r="F181" s="370"/>
      <c r="G181" s="206"/>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row>
    <row r="182" spans="1:46" s="80" customFormat="1">
      <c r="C182" s="196"/>
      <c r="D182" s="17"/>
      <c r="E182" s="369"/>
      <c r="F182" s="370"/>
      <c r="G182" s="206"/>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row>
  </sheetData>
  <mergeCells count="7">
    <mergeCell ref="B7:F7"/>
    <mergeCell ref="A1:C1"/>
    <mergeCell ref="A2:C2"/>
    <mergeCell ref="B3:F3"/>
    <mergeCell ref="A4:C4"/>
    <mergeCell ref="B5:F5"/>
    <mergeCell ref="A6:B6"/>
  </mergeCells>
  <printOptions gridLines="1"/>
  <pageMargins left="0.78740157480314965" right="0.39370078740157483" top="1.1811023622047245" bottom="0.98425196850393704" header="0.39370078740157483" footer="0.51181102362204722"/>
  <pageSetup paperSize="9" scale="85" orientation="portrait" r:id="rId1"/>
  <headerFooter alignWithMargins="0">
    <oddHeader>&amp;L&amp;8&amp;G&amp;C&amp;8
MM-BIRO d.o.o. Ulica tolminskih puntarjev 4, 5000 Nova Gorica,  
tel: 05 333-49-40, fax: 05 333-49-39,  
e.mail: mm.biro@siol.net, http://www.mm-biro.si</oddHeader>
    <oddFooter>&amp;L&amp;8Mapa: 4&amp;R&amp;8Stran: &amp;P/&amp;N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217"/>
  <sheetViews>
    <sheetView view="pageBreakPreview" topLeftCell="A5" zoomScale="85" zoomScaleSheetLayoutView="85" workbookViewId="0">
      <selection activeCell="E15" sqref="E15"/>
    </sheetView>
  </sheetViews>
  <sheetFormatPr defaultRowHeight="12.75"/>
  <cols>
    <col min="1" max="1" width="4" style="25" customWidth="1"/>
    <col min="2" max="2" width="60.42578125" style="2" customWidth="1"/>
    <col min="3" max="3" width="5.85546875" style="2" customWidth="1"/>
    <col min="4" max="4" width="8.85546875" style="126" customWidth="1"/>
    <col min="5" max="5" width="10.5703125" style="427" customWidth="1"/>
    <col min="6" max="6" width="13.28515625" style="427" customWidth="1"/>
    <col min="7" max="7" width="5.7109375" style="4" customWidth="1"/>
    <col min="8" max="8" width="11.85546875" style="5" customWidth="1"/>
    <col min="9" max="9" width="12.5703125" style="4" customWidth="1"/>
    <col min="10" max="10" width="0" style="4" hidden="1" customWidth="1"/>
    <col min="11" max="11" width="0" style="5" hidden="1" customWidth="1"/>
    <col min="12" max="16384" width="9.140625" style="4"/>
  </cols>
  <sheetData>
    <row r="1" spans="1:11" s="29" customFormat="1" ht="15.75">
      <c r="A1" s="555" t="s">
        <v>123</v>
      </c>
      <c r="B1" s="555"/>
      <c r="C1" s="555"/>
      <c r="D1" s="343"/>
      <c r="E1" s="424"/>
      <c r="F1" s="424"/>
      <c r="G1" s="133"/>
      <c r="H1" s="134"/>
      <c r="I1" s="133"/>
      <c r="J1" s="133"/>
      <c r="K1" s="134"/>
    </row>
    <row r="2" spans="1:11" ht="12.75" customHeight="1">
      <c r="A2" s="558" t="s">
        <v>16</v>
      </c>
      <c r="B2" s="558"/>
      <c r="C2" s="558"/>
      <c r="D2" s="85"/>
      <c r="E2" s="425"/>
      <c r="F2" s="425"/>
      <c r="G2" s="6"/>
      <c r="H2" s="6"/>
      <c r="I2" s="7"/>
      <c r="K2" s="4"/>
    </row>
    <row r="3" spans="1:11" ht="194.25" customHeight="1">
      <c r="A3" s="86" t="s">
        <v>17</v>
      </c>
      <c r="B3" s="559" t="s">
        <v>20</v>
      </c>
      <c r="C3" s="559"/>
      <c r="D3" s="559"/>
      <c r="E3" s="559"/>
      <c r="F3" s="559"/>
      <c r="G3" s="6"/>
      <c r="H3" s="6"/>
      <c r="I3" s="7"/>
      <c r="K3" s="4"/>
    </row>
    <row r="4" spans="1:11" s="54" customFormat="1">
      <c r="A4" s="538" t="s">
        <v>37</v>
      </c>
      <c r="B4" s="539"/>
      <c r="C4" s="539"/>
      <c r="D4" s="241"/>
      <c r="E4" s="385"/>
      <c r="F4" s="385"/>
      <c r="G4" s="244"/>
      <c r="H4" s="244"/>
      <c r="I4" s="245"/>
    </row>
    <row r="5" spans="1:11" s="29" customFormat="1" ht="51" customHeight="1">
      <c r="A5" s="216" t="s">
        <v>17</v>
      </c>
      <c r="B5" s="542" t="s">
        <v>38</v>
      </c>
      <c r="C5" s="543"/>
      <c r="D5" s="543"/>
      <c r="E5" s="543"/>
      <c r="F5" s="543"/>
      <c r="G5" s="133"/>
      <c r="H5" s="133"/>
      <c r="I5" s="134"/>
    </row>
    <row r="6" spans="1:11" ht="12.75" customHeight="1">
      <c r="A6" s="558" t="s">
        <v>18</v>
      </c>
      <c r="B6" s="558"/>
      <c r="C6" s="87"/>
      <c r="D6" s="87"/>
      <c r="E6" s="426"/>
      <c r="F6" s="426"/>
      <c r="G6" s="6"/>
      <c r="H6" s="6"/>
      <c r="I6" s="7"/>
      <c r="K6" s="4"/>
    </row>
    <row r="7" spans="1:11" ht="13.5" thickBot="1"/>
    <row r="8" spans="1:11" s="91" customFormat="1" ht="25.5">
      <c r="A8" s="88" t="s">
        <v>10</v>
      </c>
      <c r="B8" s="88" t="s">
        <v>11</v>
      </c>
      <c r="C8" s="89" t="s">
        <v>12</v>
      </c>
      <c r="D8" s="89" t="s">
        <v>13</v>
      </c>
      <c r="E8" s="409" t="s">
        <v>14</v>
      </c>
      <c r="F8" s="409" t="s">
        <v>15</v>
      </c>
      <c r="G8" s="26"/>
      <c r="H8" s="90"/>
    </row>
    <row r="9" spans="1:11">
      <c r="D9" s="3"/>
    </row>
    <row r="10" spans="1:11" s="29" customFormat="1" ht="63.75">
      <c r="A10" s="120">
        <v>1</v>
      </c>
      <c r="B10" s="20" t="s">
        <v>214</v>
      </c>
      <c r="C10" s="31" t="s">
        <v>3</v>
      </c>
      <c r="D10" s="81">
        <v>165</v>
      </c>
      <c r="E10" s="368">
        <v>0</v>
      </c>
      <c r="F10" s="363">
        <f>D10*E10</f>
        <v>0</v>
      </c>
      <c r="H10" s="34"/>
      <c r="I10" s="34"/>
      <c r="K10" s="34"/>
    </row>
    <row r="11" spans="1:11">
      <c r="B11" s="41"/>
      <c r="D11" s="3"/>
    </row>
    <row r="12" spans="1:11" s="29" customFormat="1" ht="51">
      <c r="A12" s="120">
        <f>A10+1</f>
        <v>2</v>
      </c>
      <c r="B12" s="20" t="s">
        <v>215</v>
      </c>
      <c r="C12" s="35"/>
      <c r="D12" s="42"/>
      <c r="E12" s="363"/>
      <c r="F12" s="363"/>
      <c r="G12" s="34"/>
      <c r="I12" s="34"/>
    </row>
    <row r="13" spans="1:11" s="29" customFormat="1">
      <c r="A13" s="30"/>
      <c r="B13" s="20" t="s">
        <v>216</v>
      </c>
      <c r="C13" s="35" t="s">
        <v>3</v>
      </c>
      <c r="D13" s="42">
        <v>7350</v>
      </c>
      <c r="E13" s="363">
        <v>0</v>
      </c>
      <c r="F13" s="363">
        <f>D13*E13</f>
        <v>0</v>
      </c>
      <c r="G13" s="34"/>
      <c r="I13" s="34"/>
    </row>
    <row r="15" spans="1:11" s="29" customFormat="1" ht="39.75" customHeight="1">
      <c r="A15" s="120">
        <f>A12+1</f>
        <v>3</v>
      </c>
      <c r="B15" s="127" t="s">
        <v>34</v>
      </c>
      <c r="C15" s="56"/>
      <c r="D15" s="66"/>
      <c r="E15" s="363"/>
      <c r="F15" s="363"/>
      <c r="G15" s="34"/>
      <c r="I15" s="34"/>
    </row>
    <row r="16" spans="1:11" s="51" customFormat="1">
      <c r="A16" s="128"/>
      <c r="B16" s="84" t="s">
        <v>59</v>
      </c>
      <c r="C16" s="56" t="s">
        <v>3</v>
      </c>
      <c r="D16" s="66">
        <v>3300</v>
      </c>
      <c r="E16" s="364">
        <v>0</v>
      </c>
      <c r="F16" s="363">
        <f>D16*E16</f>
        <v>0</v>
      </c>
      <c r="G16" s="52"/>
      <c r="I16" s="52"/>
    </row>
    <row r="17" spans="1:11" s="51" customFormat="1">
      <c r="A17" s="128"/>
      <c r="B17" s="84" t="s">
        <v>58</v>
      </c>
      <c r="C17" s="56" t="s">
        <v>3</v>
      </c>
      <c r="D17" s="66">
        <v>320</v>
      </c>
      <c r="E17" s="364">
        <v>0</v>
      </c>
      <c r="F17" s="363">
        <f>D17*E17</f>
        <v>0</v>
      </c>
      <c r="G17" s="52"/>
      <c r="I17" s="52"/>
    </row>
    <row r="18" spans="1:11" s="51" customFormat="1">
      <c r="A18" s="68"/>
      <c r="B18" s="84"/>
      <c r="C18" s="69"/>
      <c r="D18" s="100"/>
      <c r="E18" s="428"/>
      <c r="F18" s="363"/>
      <c r="G18" s="52"/>
      <c r="I18" s="52"/>
    </row>
    <row r="19" spans="1:11" s="203" customFormat="1" ht="30.75" customHeight="1">
      <c r="A19" s="128">
        <f>A15+1</f>
        <v>4</v>
      </c>
      <c r="B19" s="65" t="s">
        <v>29</v>
      </c>
      <c r="C19" s="56"/>
      <c r="D19" s="66"/>
      <c r="E19" s="364"/>
      <c r="F19" s="363"/>
      <c r="G19" s="204"/>
      <c r="I19" s="204"/>
    </row>
    <row r="20" spans="1:11" s="203" customFormat="1">
      <c r="A20" s="64"/>
      <c r="B20" s="84" t="s">
        <v>51</v>
      </c>
      <c r="C20" s="56" t="s">
        <v>3</v>
      </c>
      <c r="D20" s="66">
        <v>390</v>
      </c>
      <c r="E20" s="364">
        <v>0</v>
      </c>
      <c r="F20" s="363">
        <f>D20*E20</f>
        <v>0</v>
      </c>
      <c r="G20" s="204"/>
      <c r="I20" s="204"/>
    </row>
    <row r="21" spans="1:11" s="203" customFormat="1">
      <c r="A21" s="64"/>
      <c r="B21" s="84" t="s">
        <v>63</v>
      </c>
      <c r="C21" s="56" t="s">
        <v>3</v>
      </c>
      <c r="D21" s="66">
        <v>110</v>
      </c>
      <c r="E21" s="364">
        <v>0</v>
      </c>
      <c r="F21" s="363">
        <f>D21*E21</f>
        <v>0</v>
      </c>
      <c r="G21" s="204"/>
      <c r="I21" s="204"/>
    </row>
    <row r="22" spans="1:11" s="102" customFormat="1">
      <c r="A22" s="82"/>
      <c r="B22" s="74"/>
      <c r="C22" s="101"/>
      <c r="D22" s="103"/>
      <c r="E22" s="429"/>
      <c r="F22" s="363"/>
    </row>
    <row r="23" spans="1:11" s="29" customFormat="1" ht="38.25">
      <c r="A23" s="120">
        <f>A19+1</f>
        <v>5</v>
      </c>
      <c r="B23" s="22" t="s">
        <v>104</v>
      </c>
      <c r="C23" s="35" t="s">
        <v>4</v>
      </c>
      <c r="D23" s="92">
        <v>24</v>
      </c>
      <c r="E23" s="368">
        <v>0</v>
      </c>
      <c r="F23" s="363">
        <f>D23*E23</f>
        <v>0</v>
      </c>
      <c r="H23" s="34"/>
      <c r="I23" s="34"/>
      <c r="K23" s="34"/>
    </row>
    <row r="24" spans="1:11" s="102" customFormat="1">
      <c r="A24" s="82"/>
      <c r="B24" s="74"/>
      <c r="C24" s="101"/>
      <c r="D24" s="103"/>
      <c r="E24" s="429"/>
      <c r="F24" s="363"/>
    </row>
    <row r="25" spans="1:11" s="29" customFormat="1" ht="38.25">
      <c r="A25" s="120">
        <f>A23+1</f>
        <v>6</v>
      </c>
      <c r="B25" s="22" t="s">
        <v>140</v>
      </c>
      <c r="C25" s="35" t="s">
        <v>4</v>
      </c>
      <c r="D25" s="92">
        <v>8</v>
      </c>
      <c r="E25" s="368">
        <v>0</v>
      </c>
      <c r="F25" s="363">
        <f>D25*E25</f>
        <v>0</v>
      </c>
      <c r="H25" s="34"/>
      <c r="I25" s="34"/>
      <c r="K25" s="34"/>
    </row>
    <row r="26" spans="1:11" s="29" customFormat="1">
      <c r="A26" s="128"/>
      <c r="B26" s="65"/>
      <c r="C26" s="35"/>
      <c r="D26" s="42"/>
      <c r="E26" s="363"/>
      <c r="F26" s="363"/>
      <c r="G26" s="34"/>
      <c r="I26" s="34"/>
    </row>
    <row r="27" spans="1:11" s="29" customFormat="1" ht="38.25">
      <c r="A27" s="120">
        <f>A25+1</f>
        <v>7</v>
      </c>
      <c r="B27" s="22" t="s">
        <v>264</v>
      </c>
      <c r="C27" s="35" t="s">
        <v>4</v>
      </c>
      <c r="D27" s="92">
        <v>28</v>
      </c>
      <c r="E27" s="368">
        <v>0</v>
      </c>
      <c r="F27" s="363">
        <f>D27*E27</f>
        <v>0</v>
      </c>
      <c r="H27" s="34"/>
      <c r="I27" s="34"/>
      <c r="K27" s="34"/>
    </row>
    <row r="28" spans="1:11" s="29" customFormat="1">
      <c r="A28" s="128"/>
      <c r="B28" s="65"/>
      <c r="C28" s="35"/>
      <c r="D28" s="42"/>
      <c r="E28" s="363"/>
      <c r="F28" s="363"/>
      <c r="G28" s="34"/>
      <c r="I28" s="34"/>
    </row>
    <row r="29" spans="1:11" s="29" customFormat="1" ht="38.25">
      <c r="A29" s="120">
        <f>A27+1</f>
        <v>8</v>
      </c>
      <c r="B29" s="129" t="s">
        <v>109</v>
      </c>
      <c r="C29" s="35"/>
      <c r="D29" s="42"/>
      <c r="E29" s="430"/>
      <c r="F29" s="363"/>
      <c r="H29" s="34"/>
      <c r="I29" s="34"/>
      <c r="K29" s="34"/>
    </row>
    <row r="30" spans="1:11" s="29" customFormat="1">
      <c r="A30" s="30"/>
      <c r="B30" s="127" t="s">
        <v>217</v>
      </c>
      <c r="C30" s="35" t="s">
        <v>4</v>
      </c>
      <c r="D30" s="92">
        <v>1</v>
      </c>
      <c r="E30" s="368">
        <v>0</v>
      </c>
      <c r="F30" s="363">
        <f>D30*E30</f>
        <v>0</v>
      </c>
      <c r="J30" s="34"/>
    </row>
    <row r="31" spans="1:11" s="29" customFormat="1">
      <c r="A31" s="128"/>
      <c r="B31" s="65"/>
      <c r="C31" s="35"/>
      <c r="D31" s="42"/>
      <c r="E31" s="363"/>
      <c r="F31" s="363"/>
      <c r="G31" s="34"/>
      <c r="I31" s="34"/>
    </row>
    <row r="32" spans="1:11" s="29" customFormat="1" ht="25.5">
      <c r="A32" s="120">
        <f>A29+1</f>
        <v>9</v>
      </c>
      <c r="B32" s="129" t="s">
        <v>265</v>
      </c>
      <c r="C32" s="35"/>
      <c r="D32" s="42"/>
      <c r="E32" s="430"/>
      <c r="F32" s="363"/>
      <c r="H32" s="34"/>
      <c r="I32" s="34"/>
      <c r="K32" s="34"/>
    </row>
    <row r="33" spans="1:11" s="29" customFormat="1" ht="38.25">
      <c r="B33" s="127" t="s">
        <v>105</v>
      </c>
      <c r="C33" s="35" t="s">
        <v>4</v>
      </c>
      <c r="D33" s="92">
        <v>2</v>
      </c>
      <c r="E33" s="368">
        <v>0</v>
      </c>
      <c r="F33" s="363">
        <f t="shared" ref="F33:F41" si="0">D33*E33</f>
        <v>0</v>
      </c>
      <c r="J33" s="34"/>
    </row>
    <row r="34" spans="1:11" s="29" customFormat="1">
      <c r="A34" s="30"/>
      <c r="B34" s="127" t="s">
        <v>76</v>
      </c>
      <c r="C34" s="35" t="s">
        <v>4</v>
      </c>
      <c r="D34" s="92">
        <v>7</v>
      </c>
      <c r="E34" s="368">
        <v>0</v>
      </c>
      <c r="F34" s="363">
        <f t="shared" si="0"/>
        <v>0</v>
      </c>
      <c r="J34" s="34"/>
    </row>
    <row r="35" spans="1:11" s="29" customFormat="1">
      <c r="A35" s="30"/>
      <c r="B35" s="127" t="s">
        <v>108</v>
      </c>
      <c r="C35" s="35" t="s">
        <v>4</v>
      </c>
      <c r="D35" s="92">
        <v>2</v>
      </c>
      <c r="E35" s="368">
        <v>0</v>
      </c>
      <c r="F35" s="363">
        <f t="shared" si="0"/>
        <v>0</v>
      </c>
      <c r="J35" s="34"/>
    </row>
    <row r="36" spans="1:11" s="29" customFormat="1">
      <c r="A36" s="30"/>
      <c r="B36" s="127" t="s">
        <v>106</v>
      </c>
      <c r="C36" s="35" t="s">
        <v>4</v>
      </c>
      <c r="D36" s="92">
        <v>2</v>
      </c>
      <c r="E36" s="368">
        <v>0</v>
      </c>
      <c r="F36" s="363">
        <f t="shared" si="0"/>
        <v>0</v>
      </c>
      <c r="J36" s="34"/>
    </row>
    <row r="37" spans="1:11" s="29" customFormat="1">
      <c r="A37" s="30"/>
      <c r="B37" s="127" t="s">
        <v>107</v>
      </c>
      <c r="C37" s="35" t="s">
        <v>4</v>
      </c>
      <c r="D37" s="92">
        <v>2</v>
      </c>
      <c r="E37" s="368">
        <v>0</v>
      </c>
      <c r="F37" s="363">
        <f t="shared" si="0"/>
        <v>0</v>
      </c>
      <c r="J37" s="34"/>
    </row>
    <row r="38" spans="1:11" s="29" customFormat="1">
      <c r="A38" s="30"/>
      <c r="B38" s="65" t="s">
        <v>46</v>
      </c>
      <c r="C38" s="35" t="s">
        <v>4</v>
      </c>
      <c r="D38" s="92">
        <v>8</v>
      </c>
      <c r="E38" s="368">
        <v>0</v>
      </c>
      <c r="F38" s="363">
        <f t="shared" si="0"/>
        <v>0</v>
      </c>
      <c r="J38" s="34"/>
    </row>
    <row r="39" spans="1:11" s="29" customFormat="1">
      <c r="A39" s="30"/>
      <c r="B39" s="65" t="s">
        <v>47</v>
      </c>
      <c r="C39" s="35" t="s">
        <v>4</v>
      </c>
      <c r="D39" s="92">
        <v>2</v>
      </c>
      <c r="E39" s="368">
        <v>0</v>
      </c>
      <c r="F39" s="363">
        <f t="shared" si="0"/>
        <v>0</v>
      </c>
      <c r="J39" s="34"/>
    </row>
    <row r="40" spans="1:11" s="29" customFormat="1" ht="25.5">
      <c r="A40" s="30"/>
      <c r="B40" s="65" t="s">
        <v>48</v>
      </c>
      <c r="C40" s="35" t="s">
        <v>4</v>
      </c>
      <c r="D40" s="92">
        <v>2</v>
      </c>
      <c r="E40" s="368">
        <v>0</v>
      </c>
      <c r="F40" s="363">
        <f t="shared" si="0"/>
        <v>0</v>
      </c>
      <c r="J40" s="34"/>
    </row>
    <row r="41" spans="1:11" s="29" customFormat="1" ht="25.5">
      <c r="A41" s="30"/>
      <c r="B41" s="127" t="s">
        <v>77</v>
      </c>
      <c r="C41" s="35" t="s">
        <v>4</v>
      </c>
      <c r="D41" s="92">
        <v>64</v>
      </c>
      <c r="E41" s="368">
        <v>0</v>
      </c>
      <c r="F41" s="363">
        <f t="shared" si="0"/>
        <v>0</v>
      </c>
      <c r="J41" s="34"/>
    </row>
    <row r="42" spans="1:11" s="29" customFormat="1">
      <c r="B42" s="127"/>
      <c r="C42" s="35"/>
      <c r="D42" s="92"/>
      <c r="E42" s="368"/>
      <c r="F42" s="363"/>
      <c r="J42" s="34"/>
    </row>
    <row r="43" spans="1:11" s="29" customFormat="1" ht="25.5">
      <c r="A43" s="120">
        <f>A32+1</f>
        <v>10</v>
      </c>
      <c r="B43" s="22" t="s">
        <v>110</v>
      </c>
      <c r="C43" s="35" t="s">
        <v>4</v>
      </c>
      <c r="D43" s="92">
        <v>4</v>
      </c>
      <c r="E43" s="368">
        <v>0</v>
      </c>
      <c r="F43" s="363">
        <f>D43*E43</f>
        <v>0</v>
      </c>
      <c r="H43" s="34"/>
      <c r="I43" s="34"/>
      <c r="K43" s="34"/>
    </row>
    <row r="44" spans="1:11" s="29" customFormat="1">
      <c r="A44" s="30"/>
      <c r="B44" s="127"/>
      <c r="C44" s="35"/>
      <c r="D44" s="92"/>
      <c r="E44" s="368"/>
      <c r="F44" s="363"/>
      <c r="J44" s="34"/>
    </row>
    <row r="45" spans="1:11" s="29" customFormat="1" ht="76.5">
      <c r="A45" s="120">
        <f>A43+1</f>
        <v>11</v>
      </c>
      <c r="B45" s="74" t="s">
        <v>41</v>
      </c>
      <c r="C45" s="35"/>
      <c r="D45" s="42"/>
      <c r="E45" s="363"/>
      <c r="F45" s="363"/>
      <c r="H45" s="37"/>
    </row>
    <row r="46" spans="1:11" s="29" customFormat="1">
      <c r="A46" s="30"/>
      <c r="B46" s="22" t="s">
        <v>78</v>
      </c>
      <c r="C46" s="35" t="s">
        <v>4</v>
      </c>
      <c r="D46" s="42">
        <v>2</v>
      </c>
      <c r="E46" s="363">
        <v>0</v>
      </c>
      <c r="F46" s="363">
        <f>D46*E46</f>
        <v>0</v>
      </c>
      <c r="H46" s="34"/>
    </row>
    <row r="47" spans="1:11" s="203" customFormat="1">
      <c r="A47" s="64"/>
      <c r="B47" s="67"/>
      <c r="C47" s="56"/>
      <c r="D47" s="66"/>
      <c r="E47" s="364"/>
      <c r="F47" s="363"/>
      <c r="H47" s="204"/>
    </row>
    <row r="48" spans="1:11" s="29" customFormat="1">
      <c r="A48" s="120">
        <f>A45+1</f>
        <v>12</v>
      </c>
      <c r="B48" s="74" t="s">
        <v>35</v>
      </c>
      <c r="C48" s="35" t="s">
        <v>6</v>
      </c>
      <c r="D48" s="42">
        <v>1</v>
      </c>
      <c r="E48" s="363">
        <v>0</v>
      </c>
      <c r="F48" s="363">
        <f>D48*E48</f>
        <v>0</v>
      </c>
      <c r="I48" s="37"/>
    </row>
    <row r="49" spans="1:11" s="29" customFormat="1">
      <c r="A49" s="120"/>
      <c r="B49" s="74"/>
      <c r="C49" s="35"/>
      <c r="D49" s="42"/>
      <c r="E49" s="363"/>
      <c r="F49" s="363"/>
      <c r="I49" s="37"/>
    </row>
    <row r="50" spans="1:11" s="29" customFormat="1">
      <c r="A50" s="130">
        <v>13</v>
      </c>
      <c r="B50" s="22" t="s">
        <v>36</v>
      </c>
      <c r="C50" s="35" t="s">
        <v>6</v>
      </c>
      <c r="D50" s="92">
        <v>1</v>
      </c>
      <c r="E50" s="363">
        <v>0</v>
      </c>
      <c r="F50" s="363">
        <f>D50*E50</f>
        <v>0</v>
      </c>
      <c r="G50" s="33"/>
      <c r="H50" s="34"/>
      <c r="I50" s="34"/>
      <c r="K50" s="34"/>
    </row>
    <row r="51" spans="1:11" s="29" customFormat="1">
      <c r="A51" s="120"/>
      <c r="B51" s="22"/>
      <c r="C51" s="35"/>
      <c r="D51" s="42"/>
      <c r="E51" s="363"/>
      <c r="F51" s="363"/>
      <c r="I51" s="37"/>
    </row>
    <row r="52" spans="1:11" s="29" customFormat="1">
      <c r="A52" s="130">
        <v>14</v>
      </c>
      <c r="B52" s="22" t="s">
        <v>9</v>
      </c>
      <c r="C52" s="35" t="s">
        <v>5</v>
      </c>
      <c r="D52" s="42">
        <v>3</v>
      </c>
      <c r="E52" s="363"/>
      <c r="F52" s="363">
        <f>SUM(F10:F47)*D52*0.01</f>
        <v>0</v>
      </c>
      <c r="G52" s="33"/>
      <c r="H52" s="34"/>
      <c r="I52" s="34"/>
      <c r="K52" s="34"/>
    </row>
    <row r="53" spans="1:11" s="29" customFormat="1">
      <c r="A53" s="120"/>
      <c r="B53" s="22"/>
      <c r="C53" s="35"/>
      <c r="D53" s="42"/>
      <c r="E53" s="363"/>
      <c r="F53" s="367"/>
      <c r="G53" s="34"/>
      <c r="I53" s="34"/>
    </row>
    <row r="54" spans="1:11" s="81" customFormat="1">
      <c r="A54" s="131"/>
      <c r="B54" s="75"/>
      <c r="C54" s="77"/>
      <c r="D54" s="78"/>
      <c r="E54" s="393"/>
      <c r="F54" s="367"/>
    </row>
    <row r="55" spans="1:11" s="20" customFormat="1">
      <c r="A55" s="120"/>
      <c r="B55" s="22"/>
      <c r="C55" s="35"/>
      <c r="D55" s="42"/>
      <c r="E55" s="363"/>
      <c r="F55" s="363"/>
      <c r="G55" s="81"/>
      <c r="H55" s="81"/>
      <c r="I55" s="81"/>
      <c r="J55" s="81"/>
      <c r="K55" s="81"/>
    </row>
    <row r="56" spans="1:11" s="20" customFormat="1" ht="13.5" thickBot="1">
      <c r="A56" s="38"/>
      <c r="B56" s="99" t="s">
        <v>49</v>
      </c>
      <c r="C56" s="40"/>
      <c r="D56" s="132"/>
      <c r="E56" s="413"/>
      <c r="F56" s="431">
        <f>SUM(F10:F55)</f>
        <v>0</v>
      </c>
      <c r="G56" s="81"/>
      <c r="H56" s="81"/>
      <c r="I56" s="81"/>
      <c r="J56" s="81"/>
      <c r="K56" s="81"/>
    </row>
    <row r="57" spans="1:11" s="20" customFormat="1">
      <c r="A57" s="36"/>
      <c r="B57" s="281"/>
      <c r="C57" s="35"/>
      <c r="D57" s="92"/>
      <c r="E57" s="363"/>
      <c r="F57" s="432"/>
      <c r="G57" s="81"/>
      <c r="H57" s="81"/>
      <c r="I57" s="81"/>
      <c r="J57" s="81"/>
      <c r="K57" s="81"/>
    </row>
    <row r="58" spans="1:11" s="20" customFormat="1" ht="27" customHeight="1">
      <c r="A58" s="30"/>
      <c r="D58" s="33"/>
      <c r="E58" s="368"/>
      <c r="F58" s="363"/>
      <c r="G58" s="81"/>
      <c r="H58" s="81"/>
      <c r="I58" s="81"/>
      <c r="J58" s="81"/>
      <c r="K58" s="81"/>
    </row>
    <row r="59" spans="1:11" s="20" customFormat="1">
      <c r="A59" s="30"/>
      <c r="D59" s="33"/>
      <c r="E59" s="368"/>
      <c r="F59" s="363"/>
      <c r="G59" s="81"/>
      <c r="H59" s="81"/>
      <c r="I59" s="81"/>
      <c r="J59" s="81"/>
      <c r="K59" s="81"/>
    </row>
    <row r="60" spans="1:11" s="20" customFormat="1">
      <c r="A60" s="30"/>
      <c r="D60" s="33"/>
      <c r="E60" s="368"/>
      <c r="F60" s="363"/>
      <c r="G60" s="81"/>
      <c r="H60" s="81"/>
      <c r="I60" s="81"/>
      <c r="J60" s="81"/>
      <c r="K60" s="81"/>
    </row>
    <row r="61" spans="1:11" s="20" customFormat="1">
      <c r="A61" s="30"/>
      <c r="D61" s="33"/>
      <c r="E61" s="430"/>
      <c r="F61" s="363"/>
      <c r="G61" s="81"/>
      <c r="H61" s="81"/>
      <c r="I61" s="81"/>
      <c r="J61" s="81"/>
      <c r="K61" s="81"/>
    </row>
    <row r="62" spans="1:11" s="20" customFormat="1">
      <c r="A62" s="30"/>
      <c r="D62" s="33"/>
      <c r="E62" s="433"/>
      <c r="F62" s="434"/>
      <c r="G62" s="29"/>
      <c r="H62" s="29"/>
      <c r="I62" s="37"/>
      <c r="J62" s="81"/>
      <c r="K62" s="81"/>
    </row>
    <row r="63" spans="1:11" s="20" customFormat="1">
      <c r="A63" s="30"/>
      <c r="D63" s="33"/>
      <c r="E63" s="430"/>
      <c r="F63" s="363"/>
      <c r="G63" s="29"/>
      <c r="H63" s="34"/>
      <c r="I63" s="34"/>
      <c r="J63" s="81"/>
      <c r="K63" s="81"/>
    </row>
    <row r="64" spans="1:11" s="20" customFormat="1">
      <c r="A64" s="30"/>
      <c r="D64" s="33"/>
      <c r="E64" s="433"/>
      <c r="F64" s="434"/>
      <c r="G64" s="29"/>
      <c r="H64" s="34"/>
      <c r="I64" s="34"/>
      <c r="J64" s="81"/>
      <c r="K64" s="81"/>
    </row>
    <row r="65" spans="1:11" s="29" customFormat="1">
      <c r="A65" s="30"/>
      <c r="B65" s="20"/>
      <c r="C65" s="20"/>
      <c r="D65" s="33"/>
      <c r="E65" s="433"/>
      <c r="F65" s="434"/>
      <c r="H65" s="34"/>
      <c r="I65" s="34"/>
    </row>
    <row r="66" spans="1:11" s="29" customFormat="1">
      <c r="A66" s="30"/>
      <c r="B66" s="20"/>
      <c r="C66" s="20"/>
      <c r="D66" s="33"/>
      <c r="E66" s="433"/>
      <c r="F66" s="434"/>
      <c r="H66" s="34"/>
      <c r="I66" s="34"/>
      <c r="K66" s="34"/>
    </row>
    <row r="67" spans="1:11" s="29" customFormat="1">
      <c r="A67" s="30"/>
      <c r="B67" s="20"/>
      <c r="C67" s="20"/>
      <c r="D67" s="33"/>
      <c r="E67" s="433"/>
      <c r="F67" s="434"/>
      <c r="H67" s="34"/>
      <c r="I67" s="34"/>
      <c r="K67" s="34"/>
    </row>
    <row r="68" spans="1:11" s="29" customFormat="1">
      <c r="A68" s="30"/>
      <c r="B68" s="20"/>
      <c r="C68" s="20"/>
      <c r="D68" s="33"/>
      <c r="E68" s="433"/>
      <c r="F68" s="434"/>
      <c r="H68" s="34"/>
      <c r="I68" s="34"/>
      <c r="K68" s="34"/>
    </row>
    <row r="69" spans="1:11" s="29" customFormat="1">
      <c r="A69" s="30"/>
      <c r="B69" s="20"/>
      <c r="C69" s="20"/>
      <c r="D69" s="33"/>
      <c r="E69" s="433"/>
      <c r="F69" s="434"/>
      <c r="H69" s="134"/>
      <c r="I69" s="133"/>
      <c r="K69" s="34"/>
    </row>
    <row r="70" spans="1:11" s="29" customFormat="1">
      <c r="A70" s="30"/>
      <c r="B70" s="20"/>
      <c r="C70" s="20"/>
      <c r="D70" s="33"/>
      <c r="E70" s="430"/>
      <c r="F70" s="363"/>
      <c r="H70" s="34"/>
      <c r="I70" s="34"/>
      <c r="K70" s="34"/>
    </row>
    <row r="71" spans="1:11" s="29" customFormat="1">
      <c r="A71" s="30"/>
      <c r="B71" s="20"/>
      <c r="C71" s="20"/>
      <c r="D71" s="33"/>
      <c r="E71" s="430"/>
      <c r="F71" s="363"/>
      <c r="H71" s="134"/>
      <c r="I71" s="133"/>
      <c r="K71" s="34"/>
    </row>
    <row r="72" spans="1:11" s="29" customFormat="1">
      <c r="A72" s="30"/>
      <c r="B72" s="20"/>
      <c r="C72" s="20"/>
      <c r="D72" s="33"/>
      <c r="E72" s="368"/>
      <c r="F72" s="363"/>
      <c r="H72" s="134"/>
      <c r="I72" s="133"/>
      <c r="J72" s="133"/>
      <c r="K72" s="134"/>
    </row>
    <row r="73" spans="1:11" s="29" customFormat="1">
      <c r="A73" s="30"/>
      <c r="B73" s="20"/>
      <c r="C73" s="20"/>
      <c r="D73" s="33"/>
      <c r="E73" s="368"/>
      <c r="F73" s="363"/>
      <c r="H73" s="134"/>
      <c r="I73" s="133"/>
      <c r="K73" s="34"/>
    </row>
    <row r="74" spans="1:11" s="29" customFormat="1">
      <c r="A74" s="30"/>
      <c r="B74" s="20"/>
      <c r="C74" s="20"/>
      <c r="D74" s="33"/>
      <c r="E74" s="368"/>
      <c r="F74" s="363"/>
      <c r="H74" s="134"/>
      <c r="I74" s="133"/>
      <c r="J74" s="133"/>
      <c r="K74" s="134"/>
    </row>
    <row r="75" spans="1:11" s="29" customFormat="1">
      <c r="A75" s="30"/>
      <c r="B75" s="20"/>
      <c r="C75" s="20"/>
      <c r="D75" s="33"/>
      <c r="E75" s="368"/>
      <c r="F75" s="363"/>
      <c r="H75" s="134"/>
      <c r="I75" s="133"/>
      <c r="J75" s="133"/>
      <c r="K75" s="134"/>
    </row>
    <row r="76" spans="1:11" s="29" customFormat="1">
      <c r="A76" s="30"/>
      <c r="B76" s="20"/>
      <c r="C76" s="20"/>
      <c r="D76" s="33"/>
      <c r="E76" s="368"/>
      <c r="F76" s="363"/>
      <c r="H76" s="134"/>
      <c r="I76" s="133"/>
      <c r="J76" s="133"/>
      <c r="K76" s="134"/>
    </row>
    <row r="77" spans="1:11" s="29" customFormat="1">
      <c r="A77" s="30"/>
      <c r="B77" s="20"/>
      <c r="C77" s="20"/>
      <c r="D77" s="33"/>
      <c r="E77" s="368"/>
      <c r="F77" s="363"/>
      <c r="H77" s="34"/>
      <c r="I77" s="34"/>
      <c r="J77" s="133"/>
      <c r="K77" s="134"/>
    </row>
    <row r="78" spans="1:11" s="29" customFormat="1">
      <c r="A78" s="30"/>
      <c r="B78" s="20"/>
      <c r="C78" s="20"/>
      <c r="D78" s="33"/>
      <c r="E78" s="368"/>
      <c r="F78" s="363"/>
      <c r="H78" s="34"/>
      <c r="I78" s="34"/>
      <c r="J78" s="133"/>
      <c r="K78" s="134"/>
    </row>
    <row r="79" spans="1:11" s="29" customFormat="1">
      <c r="A79" s="25"/>
      <c r="B79" s="2"/>
      <c r="C79" s="2"/>
      <c r="D79" s="126"/>
      <c r="E79" s="368"/>
      <c r="F79" s="363"/>
      <c r="H79" s="34"/>
      <c r="I79" s="34"/>
      <c r="J79" s="133"/>
      <c r="K79" s="134"/>
    </row>
    <row r="80" spans="1:11" s="29" customFormat="1">
      <c r="A80" s="25"/>
      <c r="B80" s="2"/>
      <c r="C80" s="2"/>
      <c r="D80" s="126"/>
      <c r="E80" s="368"/>
      <c r="F80" s="363"/>
      <c r="H80" s="34"/>
      <c r="I80" s="34"/>
      <c r="K80" s="34"/>
    </row>
    <row r="81" spans="1:11" s="29" customFormat="1">
      <c r="A81" s="25"/>
      <c r="B81" s="2"/>
      <c r="C81" s="2"/>
      <c r="D81" s="126"/>
      <c r="E81" s="363"/>
      <c r="F81" s="363"/>
      <c r="H81" s="34"/>
      <c r="I81" s="34"/>
      <c r="K81" s="34"/>
    </row>
    <row r="82" spans="1:11" s="29" customFormat="1">
      <c r="A82" s="25"/>
      <c r="B82" s="2"/>
      <c r="C82" s="2"/>
      <c r="D82" s="126"/>
      <c r="E82" s="363"/>
      <c r="F82" s="363"/>
      <c r="H82" s="34"/>
      <c r="I82" s="34"/>
      <c r="K82" s="34">
        <v>10</v>
      </c>
    </row>
    <row r="83" spans="1:11" s="29" customFormat="1">
      <c r="A83" s="25"/>
      <c r="B83" s="2"/>
      <c r="C83" s="2"/>
      <c r="D83" s="126"/>
      <c r="E83" s="435"/>
      <c r="F83" s="435"/>
      <c r="H83" s="34"/>
      <c r="I83" s="34"/>
      <c r="K83" s="34"/>
    </row>
    <row r="84" spans="1:11" s="29" customFormat="1">
      <c r="A84" s="25"/>
      <c r="B84" s="2"/>
      <c r="C84" s="2"/>
      <c r="D84" s="126"/>
      <c r="E84" s="435"/>
      <c r="F84" s="435"/>
      <c r="H84" s="37"/>
      <c r="K84" s="34"/>
    </row>
    <row r="85" spans="1:11" s="29" customFormat="1">
      <c r="A85" s="25"/>
      <c r="B85" s="2"/>
      <c r="C85" s="2"/>
      <c r="D85" s="126"/>
      <c r="E85" s="435"/>
      <c r="F85" s="435"/>
      <c r="H85" s="37"/>
      <c r="K85" s="34"/>
    </row>
    <row r="86" spans="1:11" s="29" customFormat="1">
      <c r="A86" s="25"/>
      <c r="B86" s="2"/>
      <c r="C86" s="2"/>
      <c r="D86" s="126"/>
      <c r="E86" s="435"/>
      <c r="F86" s="435"/>
      <c r="H86" s="37"/>
      <c r="K86" s="34"/>
    </row>
    <row r="87" spans="1:11" s="29" customFormat="1">
      <c r="A87" s="25"/>
      <c r="B87" s="2"/>
      <c r="C87" s="2"/>
      <c r="D87" s="126"/>
      <c r="E87" s="435"/>
      <c r="F87" s="435"/>
      <c r="H87" s="37"/>
      <c r="K87" s="37"/>
    </row>
    <row r="88" spans="1:11" s="29" customFormat="1">
      <c r="A88" s="25"/>
      <c r="B88" s="2"/>
      <c r="C88" s="2"/>
      <c r="D88" s="126"/>
      <c r="E88" s="435"/>
      <c r="F88" s="435"/>
      <c r="H88" s="37"/>
      <c r="K88" s="37"/>
    </row>
    <row r="89" spans="1:11" s="29" customFormat="1">
      <c r="A89" s="25"/>
      <c r="B89" s="2"/>
      <c r="C89" s="2"/>
      <c r="D89" s="126"/>
      <c r="E89" s="435"/>
      <c r="F89" s="435"/>
      <c r="H89" s="37"/>
      <c r="K89" s="37"/>
    </row>
    <row r="90" spans="1:11" s="29" customFormat="1">
      <c r="A90" s="25"/>
      <c r="B90" s="2"/>
      <c r="C90" s="2"/>
      <c r="D90" s="126"/>
      <c r="E90" s="435"/>
      <c r="F90" s="435"/>
      <c r="H90" s="37"/>
      <c r="K90" s="37"/>
    </row>
    <row r="91" spans="1:11" s="29" customFormat="1">
      <c r="A91" s="25"/>
      <c r="B91" s="2"/>
      <c r="C91" s="2"/>
      <c r="D91" s="126"/>
      <c r="E91" s="435"/>
      <c r="F91" s="435"/>
      <c r="H91" s="37"/>
      <c r="K91" s="37"/>
    </row>
    <row r="92" spans="1:11" s="29" customFormat="1">
      <c r="A92" s="25"/>
      <c r="B92" s="2"/>
      <c r="C92" s="2"/>
      <c r="D92" s="126"/>
      <c r="E92" s="435"/>
      <c r="F92" s="435"/>
      <c r="H92" s="37"/>
      <c r="K92" s="37"/>
    </row>
    <row r="93" spans="1:11" s="29" customFormat="1" ht="15" customHeight="1">
      <c r="A93" s="25"/>
      <c r="B93" s="2"/>
      <c r="C93" s="2"/>
      <c r="D93" s="126"/>
      <c r="E93" s="435"/>
      <c r="F93" s="435"/>
      <c r="H93" s="37"/>
      <c r="K93" s="37"/>
    </row>
    <row r="94" spans="1:11" s="29" customFormat="1" ht="15" customHeight="1">
      <c r="A94" s="25"/>
      <c r="B94" s="2"/>
      <c r="C94" s="2"/>
      <c r="D94" s="126"/>
      <c r="E94" s="435"/>
      <c r="F94" s="435"/>
      <c r="H94" s="37"/>
      <c r="K94" s="37"/>
    </row>
    <row r="95" spans="1:11" s="29" customFormat="1" ht="15" customHeight="1">
      <c r="A95" s="25"/>
      <c r="B95" s="2"/>
      <c r="C95" s="2"/>
      <c r="D95" s="126"/>
      <c r="E95" s="435"/>
      <c r="F95" s="435"/>
      <c r="H95" s="37"/>
      <c r="K95" s="37"/>
    </row>
    <row r="96" spans="1:11" s="29" customFormat="1" ht="15" customHeight="1">
      <c r="A96" s="25"/>
      <c r="B96" s="2"/>
      <c r="C96" s="2"/>
      <c r="D96" s="126"/>
      <c r="E96" s="435"/>
      <c r="F96" s="435"/>
      <c r="H96" s="37"/>
      <c r="K96" s="37"/>
    </row>
    <row r="97" spans="1:11" s="29" customFormat="1" ht="15" customHeight="1">
      <c r="A97" s="25"/>
      <c r="B97" s="2"/>
      <c r="C97" s="2"/>
      <c r="D97" s="126"/>
      <c r="E97" s="435"/>
      <c r="F97" s="435"/>
      <c r="H97" s="37"/>
      <c r="K97" s="37"/>
    </row>
    <row r="98" spans="1:11" s="29" customFormat="1" ht="15" customHeight="1">
      <c r="A98" s="25"/>
      <c r="B98" s="2"/>
      <c r="C98" s="2"/>
      <c r="D98" s="126"/>
      <c r="E98" s="435"/>
      <c r="F98" s="435"/>
      <c r="H98" s="37"/>
      <c r="K98" s="37"/>
    </row>
    <row r="99" spans="1:11" s="29" customFormat="1" ht="15" customHeight="1">
      <c r="A99" s="25"/>
      <c r="B99" s="2"/>
      <c r="C99" s="2"/>
      <c r="D99" s="126"/>
      <c r="E99" s="435"/>
      <c r="F99" s="435"/>
      <c r="H99" s="37"/>
      <c r="K99" s="37"/>
    </row>
    <row r="100" spans="1:11" s="29" customFormat="1" ht="15" customHeight="1">
      <c r="A100" s="25"/>
      <c r="B100" s="2"/>
      <c r="C100" s="2"/>
      <c r="D100" s="126"/>
      <c r="E100" s="435"/>
      <c r="F100" s="435"/>
      <c r="H100" s="37"/>
      <c r="K100" s="37"/>
    </row>
    <row r="101" spans="1:11" s="29" customFormat="1" ht="15" customHeight="1">
      <c r="A101" s="25"/>
      <c r="B101" s="2"/>
      <c r="C101" s="2"/>
      <c r="D101" s="126"/>
      <c r="E101" s="435"/>
      <c r="F101" s="435"/>
      <c r="H101" s="37"/>
      <c r="K101" s="37"/>
    </row>
    <row r="102" spans="1:11" s="29" customFormat="1" ht="15" customHeight="1">
      <c r="A102" s="25"/>
      <c r="B102" s="2"/>
      <c r="C102" s="2"/>
      <c r="D102" s="126"/>
      <c r="E102" s="435"/>
      <c r="F102" s="435"/>
      <c r="H102" s="37"/>
      <c r="K102" s="37"/>
    </row>
    <row r="103" spans="1:11" s="29" customFormat="1" ht="15" customHeight="1">
      <c r="A103" s="25"/>
      <c r="B103" s="2"/>
      <c r="C103" s="2"/>
      <c r="D103" s="126"/>
      <c r="E103" s="435"/>
      <c r="F103" s="435"/>
      <c r="H103" s="37"/>
      <c r="K103" s="37"/>
    </row>
    <row r="104" spans="1:11" s="29" customFormat="1" ht="15" customHeight="1">
      <c r="A104" s="25"/>
      <c r="B104" s="2"/>
      <c r="C104" s="2"/>
      <c r="D104" s="126"/>
      <c r="E104" s="435"/>
      <c r="F104" s="435"/>
      <c r="H104" s="37"/>
      <c r="K104" s="37"/>
    </row>
    <row r="105" spans="1:11" s="29" customFormat="1" ht="15" customHeight="1">
      <c r="A105" s="25"/>
      <c r="B105" s="2"/>
      <c r="C105" s="2"/>
      <c r="D105" s="126"/>
      <c r="E105" s="435"/>
      <c r="F105" s="435"/>
      <c r="H105" s="37"/>
      <c r="K105" s="37"/>
    </row>
    <row r="106" spans="1:11" s="29" customFormat="1" ht="15" customHeight="1">
      <c r="A106" s="25"/>
      <c r="B106" s="2"/>
      <c r="C106" s="2"/>
      <c r="D106" s="126"/>
      <c r="E106" s="435"/>
      <c r="F106" s="435"/>
      <c r="H106" s="37"/>
      <c r="K106" s="37"/>
    </row>
    <row r="107" spans="1:11" s="29" customFormat="1" ht="15" customHeight="1">
      <c r="A107" s="25"/>
      <c r="B107" s="2"/>
      <c r="C107" s="2"/>
      <c r="D107" s="126"/>
      <c r="E107" s="435"/>
      <c r="F107" s="435"/>
      <c r="H107" s="37"/>
      <c r="K107" s="37"/>
    </row>
    <row r="108" spans="1:11" s="29" customFormat="1" ht="15" customHeight="1">
      <c r="A108" s="25"/>
      <c r="B108" s="2"/>
      <c r="C108" s="2"/>
      <c r="D108" s="126"/>
      <c r="E108" s="435"/>
      <c r="F108" s="435"/>
      <c r="H108" s="37"/>
      <c r="K108" s="37"/>
    </row>
    <row r="109" spans="1:11" s="29" customFormat="1" ht="15" customHeight="1">
      <c r="A109" s="25"/>
      <c r="B109" s="2"/>
      <c r="C109" s="2"/>
      <c r="D109" s="126"/>
      <c r="E109" s="435"/>
      <c r="F109" s="435"/>
      <c r="H109" s="37"/>
      <c r="K109" s="37"/>
    </row>
    <row r="110" spans="1:11" s="29" customFormat="1" ht="15" customHeight="1">
      <c r="A110" s="25"/>
      <c r="B110" s="2"/>
      <c r="C110" s="2"/>
      <c r="D110" s="126"/>
      <c r="E110" s="435"/>
      <c r="F110" s="435"/>
      <c r="H110" s="37"/>
      <c r="K110" s="37"/>
    </row>
    <row r="111" spans="1:11" s="29" customFormat="1" ht="15" customHeight="1">
      <c r="A111" s="25"/>
      <c r="B111" s="2"/>
      <c r="C111" s="2"/>
      <c r="D111" s="126"/>
      <c r="E111" s="435"/>
      <c r="F111" s="435"/>
      <c r="H111" s="37"/>
      <c r="K111" s="37"/>
    </row>
    <row r="112" spans="1:11" s="29" customFormat="1" ht="15" customHeight="1">
      <c r="A112" s="25"/>
      <c r="B112" s="2"/>
      <c r="C112" s="2"/>
      <c r="D112" s="126"/>
      <c r="E112" s="435"/>
      <c r="F112" s="435"/>
      <c r="H112" s="37"/>
      <c r="K112" s="37"/>
    </row>
    <row r="113" spans="1:11" s="29" customFormat="1" ht="15" customHeight="1">
      <c r="A113" s="25"/>
      <c r="B113" s="2"/>
      <c r="C113" s="2"/>
      <c r="D113" s="126"/>
      <c r="E113" s="427"/>
      <c r="F113" s="427"/>
      <c r="H113" s="37"/>
      <c r="K113" s="37"/>
    </row>
    <row r="114" spans="1:11" s="29" customFormat="1" ht="15" customHeight="1">
      <c r="A114" s="25"/>
      <c r="B114" s="2"/>
      <c r="C114" s="2"/>
      <c r="D114" s="126"/>
      <c r="E114" s="427"/>
      <c r="F114" s="427"/>
      <c r="H114" s="37"/>
      <c r="K114" s="37"/>
    </row>
    <row r="115" spans="1:11" s="29" customFormat="1" ht="15" customHeight="1">
      <c r="A115" s="25"/>
      <c r="B115" s="2"/>
      <c r="C115" s="2"/>
      <c r="D115" s="126"/>
      <c r="E115" s="427"/>
      <c r="F115" s="427"/>
      <c r="H115" s="37"/>
      <c r="K115" s="37"/>
    </row>
    <row r="116" spans="1:11" s="29" customFormat="1" ht="15" customHeight="1">
      <c r="A116" s="25"/>
      <c r="B116" s="2"/>
      <c r="C116" s="2"/>
      <c r="D116" s="126"/>
      <c r="E116" s="427"/>
      <c r="F116" s="427"/>
      <c r="H116" s="37"/>
      <c r="K116" s="37"/>
    </row>
    <row r="117" spans="1:11" s="29" customFormat="1" ht="15" customHeight="1">
      <c r="A117" s="25"/>
      <c r="B117" s="2"/>
      <c r="C117" s="2"/>
      <c r="D117" s="126"/>
      <c r="E117" s="427"/>
      <c r="F117" s="427"/>
      <c r="H117" s="37"/>
      <c r="K117" s="37"/>
    </row>
    <row r="118" spans="1:11" s="29" customFormat="1" ht="15" customHeight="1">
      <c r="A118" s="25"/>
      <c r="B118" s="2"/>
      <c r="C118" s="2"/>
      <c r="D118" s="126"/>
      <c r="E118" s="427"/>
      <c r="F118" s="427"/>
      <c r="H118" s="37"/>
      <c r="K118" s="37"/>
    </row>
    <row r="119" spans="1:11" s="29" customFormat="1" ht="15" customHeight="1">
      <c r="A119" s="25"/>
      <c r="B119" s="2"/>
      <c r="C119" s="2"/>
      <c r="D119" s="126"/>
      <c r="E119" s="427"/>
      <c r="F119" s="427"/>
      <c r="H119" s="37"/>
      <c r="K119" s="37"/>
    </row>
    <row r="120" spans="1:11" s="29" customFormat="1" ht="15" customHeight="1">
      <c r="A120" s="25"/>
      <c r="B120" s="2"/>
      <c r="C120" s="2"/>
      <c r="D120" s="126"/>
      <c r="E120" s="427"/>
      <c r="F120" s="427"/>
      <c r="G120" s="4"/>
      <c r="H120" s="5"/>
      <c r="I120" s="4"/>
      <c r="K120" s="37"/>
    </row>
    <row r="121" spans="1:11" s="29" customFormat="1" ht="15" customHeight="1">
      <c r="A121" s="25"/>
      <c r="B121" s="2"/>
      <c r="C121" s="2"/>
      <c r="D121" s="126"/>
      <c r="E121" s="427"/>
      <c r="F121" s="427"/>
      <c r="G121" s="4"/>
      <c r="H121" s="5"/>
      <c r="I121" s="4"/>
      <c r="K121" s="37"/>
    </row>
    <row r="122" spans="1:11" s="29" customFormat="1" ht="15" customHeight="1">
      <c r="A122" s="25"/>
      <c r="B122" s="2"/>
      <c r="C122" s="2"/>
      <c r="D122" s="126"/>
      <c r="E122" s="427"/>
      <c r="F122" s="427"/>
      <c r="G122" s="4"/>
      <c r="H122" s="5"/>
      <c r="I122" s="4"/>
      <c r="K122" s="37"/>
    </row>
    <row r="123" spans="1:11" ht="15" customHeight="1"/>
    <row r="124" spans="1:11" ht="15" customHeight="1"/>
    <row r="125" spans="1:11" ht="15" customHeight="1"/>
    <row r="126" spans="1:11" ht="15" customHeight="1"/>
    <row r="127" spans="1:11" ht="15" customHeight="1"/>
    <row r="128" spans="1:11"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sheetData>
  <sheetProtection selectLockedCells="1" selectUnlockedCells="1"/>
  <mergeCells count="6">
    <mergeCell ref="A1:C1"/>
    <mergeCell ref="A2:C2"/>
    <mergeCell ref="B3:F3"/>
    <mergeCell ref="A6:B6"/>
    <mergeCell ref="A4:C4"/>
    <mergeCell ref="B5:F5"/>
  </mergeCells>
  <printOptions gridLines="1"/>
  <pageMargins left="0.78740157480314965" right="0.39370078740157483" top="1.1811023622047245" bottom="0.98425196850393704" header="0.39370078740157483" footer="0.51181102362204722"/>
  <pageSetup paperSize="9" scale="85" firstPageNumber="0" orientation="portrait" r:id="rId1"/>
  <headerFooter alignWithMargins="0">
    <oddHeader>&amp;L&amp;8&amp;G&amp;C&amp;8
MM-BIRO d.o.o. Ulica tolminskih puntarjev 4, 5000 Nova Gorica,  
tel: 05 333-49-40, fax: 05 333-49-39,  
e.mail: mm.biro@siol.net, http://www.mm-biro.si</oddHeader>
    <oddFooter>&amp;L&amp;8Mapa: 4&amp;R&amp;8Stran: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Horizontal="1" syncVertical="1" syncRef="A83">
    <tabColor rgb="FFFFFF00"/>
  </sheetPr>
  <dimension ref="A1:IT254"/>
  <sheetViews>
    <sheetView view="pageBreakPreview" topLeftCell="A83" zoomScale="130" zoomScaleNormal="100" zoomScaleSheetLayoutView="130" workbookViewId="0">
      <selection activeCell="E93" sqref="E93"/>
    </sheetView>
  </sheetViews>
  <sheetFormatPr defaultRowHeight="12.75"/>
  <cols>
    <col min="1" max="1" width="4.140625" style="161" customWidth="1"/>
    <col min="2" max="2" width="60.5703125" style="161" customWidth="1"/>
    <col min="3" max="3" width="6.7109375" style="161" customWidth="1"/>
    <col min="4" max="4" width="8.85546875" style="162" customWidth="1"/>
    <col min="5" max="5" width="11.5703125" style="419" customWidth="1"/>
    <col min="6" max="6" width="10.85546875" style="419" bestFit="1" customWidth="1"/>
    <col min="7" max="7" width="15.28515625" style="137" bestFit="1" customWidth="1"/>
    <col min="8" max="8" width="11.85546875" style="163" customWidth="1"/>
    <col min="9" max="9" width="12.5703125" style="137" customWidth="1"/>
    <col min="10" max="10" width="0" style="137" hidden="1" customWidth="1"/>
    <col min="11" max="11" width="11.85546875" style="163" hidden="1" customWidth="1"/>
    <col min="12" max="16384" width="9.140625" style="137"/>
  </cols>
  <sheetData>
    <row r="1" spans="1:11" s="178" customFormat="1" ht="15" customHeight="1">
      <c r="A1" s="561" t="s">
        <v>124</v>
      </c>
      <c r="B1" s="561"/>
      <c r="C1" s="561"/>
      <c r="D1" s="561"/>
      <c r="E1" s="415"/>
      <c r="F1" s="415"/>
      <c r="G1" s="344"/>
      <c r="H1" s="345"/>
      <c r="I1" s="344"/>
      <c r="J1" s="344"/>
      <c r="K1" s="345"/>
    </row>
    <row r="2" spans="1:11" s="141" customFormat="1">
      <c r="A2" s="560" t="s">
        <v>16</v>
      </c>
      <c r="B2" s="549"/>
      <c r="C2" s="549"/>
      <c r="D2" s="138"/>
      <c r="E2" s="384"/>
      <c r="F2" s="384"/>
      <c r="G2" s="139"/>
      <c r="H2" s="139"/>
      <c r="I2" s="140"/>
    </row>
    <row r="3" spans="1:11" s="141" customFormat="1" ht="194.25" customHeight="1">
      <c r="A3" s="142" t="s">
        <v>17</v>
      </c>
      <c r="B3" s="557" t="s">
        <v>20</v>
      </c>
      <c r="C3" s="554"/>
      <c r="D3" s="554"/>
      <c r="E3" s="554"/>
      <c r="F3" s="554"/>
      <c r="G3" s="139"/>
      <c r="H3" s="139"/>
      <c r="I3" s="140"/>
    </row>
    <row r="4" spans="1:11" s="54" customFormat="1">
      <c r="A4" s="538" t="s">
        <v>37</v>
      </c>
      <c r="B4" s="539"/>
      <c r="C4" s="539"/>
      <c r="D4" s="241"/>
      <c r="E4" s="385"/>
      <c r="F4" s="385"/>
      <c r="G4" s="244"/>
      <c r="H4" s="244"/>
      <c r="I4" s="245"/>
    </row>
    <row r="5" spans="1:11" s="29" customFormat="1" ht="51" customHeight="1">
      <c r="A5" s="216" t="s">
        <v>17</v>
      </c>
      <c r="B5" s="542" t="s">
        <v>38</v>
      </c>
      <c r="C5" s="543"/>
      <c r="D5" s="543"/>
      <c r="E5" s="543"/>
      <c r="F5" s="543"/>
      <c r="G5" s="133"/>
      <c r="H5" s="133"/>
      <c r="I5" s="134"/>
    </row>
    <row r="6" spans="1:11" s="141" customFormat="1">
      <c r="A6" s="560" t="s">
        <v>18</v>
      </c>
      <c r="B6" s="552"/>
      <c r="C6" s="143"/>
      <c r="D6" s="143"/>
      <c r="E6" s="386"/>
      <c r="F6" s="386"/>
      <c r="G6" s="139"/>
      <c r="H6" s="139"/>
      <c r="I6" s="140"/>
    </row>
    <row r="7" spans="1:11" ht="12.75" customHeight="1" thickBot="1">
      <c r="A7" s="147"/>
      <c r="B7" s="147"/>
      <c r="C7" s="143"/>
      <c r="D7" s="143"/>
      <c r="E7" s="386"/>
      <c r="F7" s="386"/>
      <c r="G7" s="135"/>
      <c r="H7" s="135"/>
      <c r="I7" s="136"/>
      <c r="K7" s="137"/>
    </row>
    <row r="8" spans="1:11" customFormat="1">
      <c r="A8" s="148" t="s">
        <v>10</v>
      </c>
      <c r="B8" s="148" t="s">
        <v>11</v>
      </c>
      <c r="C8" s="149" t="s">
        <v>12</v>
      </c>
      <c r="D8" s="149" t="s">
        <v>13</v>
      </c>
      <c r="E8" s="416" t="s">
        <v>14</v>
      </c>
      <c r="F8" s="416" t="s">
        <v>15</v>
      </c>
      <c r="G8" s="150"/>
      <c r="H8" s="151"/>
    </row>
    <row r="9" spans="1:11" customFormat="1">
      <c r="A9" s="152"/>
      <c r="B9" s="153"/>
      <c r="C9" s="154"/>
      <c r="D9" s="154"/>
      <c r="E9" s="417"/>
      <c r="F9" s="417"/>
      <c r="G9" s="155"/>
      <c r="H9" s="155"/>
      <c r="I9" s="155"/>
      <c r="J9" s="155"/>
      <c r="K9" s="155"/>
    </row>
    <row r="10" spans="1:11" s="160" customFormat="1" ht="63.75">
      <c r="A10" s="158">
        <v>1</v>
      </c>
      <c r="B10" s="522" t="s">
        <v>222</v>
      </c>
      <c r="C10" s="199"/>
      <c r="D10" s="200"/>
      <c r="E10" s="363"/>
      <c r="F10" s="363"/>
      <c r="G10" s="156"/>
      <c r="H10" s="157"/>
    </row>
    <row r="11" spans="1:11" s="210" customFormat="1">
      <c r="A11" s="56"/>
      <c r="B11" s="289"/>
      <c r="C11" s="328" t="s">
        <v>4</v>
      </c>
      <c r="D11" s="209">
        <v>54</v>
      </c>
      <c r="E11" s="364">
        <v>0</v>
      </c>
      <c r="F11" s="364">
        <f>D11*E11</f>
        <v>0</v>
      </c>
      <c r="G11" s="326"/>
      <c r="H11" s="327"/>
    </row>
    <row r="12" spans="1:11" s="160" customFormat="1">
      <c r="A12" s="158"/>
      <c r="B12" s="164"/>
      <c r="C12" s="199"/>
      <c r="D12" s="200"/>
      <c r="E12" s="363"/>
      <c r="F12" s="363"/>
      <c r="G12" s="156"/>
      <c r="H12" s="157"/>
    </row>
    <row r="13" spans="1:11" s="160" customFormat="1" ht="51">
      <c r="A13" s="158">
        <f>A10+1</f>
        <v>2</v>
      </c>
      <c r="B13" s="522" t="s">
        <v>223</v>
      </c>
      <c r="C13" s="199"/>
      <c r="D13" s="200"/>
      <c r="E13" s="363"/>
      <c r="F13" s="363"/>
      <c r="G13" s="156"/>
      <c r="H13" s="157"/>
    </row>
    <row r="14" spans="1:11" s="210" customFormat="1">
      <c r="A14" s="56"/>
      <c r="B14" s="289"/>
      <c r="C14" s="328" t="s">
        <v>4</v>
      </c>
      <c r="D14" s="209">
        <v>2</v>
      </c>
      <c r="E14" s="364">
        <v>0</v>
      </c>
      <c r="F14" s="364">
        <f>D14*E14</f>
        <v>0</v>
      </c>
      <c r="G14" s="326"/>
      <c r="H14" s="327"/>
    </row>
    <row r="15" spans="1:11" s="160" customFormat="1">
      <c r="A15" s="158"/>
      <c r="B15" s="164"/>
      <c r="C15" s="199"/>
      <c r="D15" s="200"/>
      <c r="E15" s="363"/>
      <c r="F15" s="363"/>
      <c r="G15" s="156"/>
      <c r="H15" s="157"/>
    </row>
    <row r="16" spans="1:11" s="160" customFormat="1" ht="25.5">
      <c r="A16" s="158">
        <f>A13+1</f>
        <v>3</v>
      </c>
      <c r="B16" s="522" t="s">
        <v>224</v>
      </c>
      <c r="C16" s="199"/>
      <c r="D16" s="200"/>
      <c r="E16" s="363"/>
      <c r="F16" s="363"/>
      <c r="G16" s="156"/>
      <c r="H16" s="157"/>
    </row>
    <row r="17" spans="1:8" s="210" customFormat="1">
      <c r="A17" s="56"/>
      <c r="B17" s="289"/>
      <c r="C17" s="328" t="s">
        <v>4</v>
      </c>
      <c r="D17" s="209">
        <v>56</v>
      </c>
      <c r="E17" s="364">
        <v>0</v>
      </c>
      <c r="F17" s="364">
        <f>D17*E17</f>
        <v>0</v>
      </c>
      <c r="G17" s="326"/>
      <c r="H17" s="327"/>
    </row>
    <row r="18" spans="1:8" s="160" customFormat="1">
      <c r="A18" s="158"/>
      <c r="B18" s="164"/>
      <c r="C18" s="199"/>
      <c r="D18" s="200"/>
      <c r="E18" s="363"/>
      <c r="F18" s="363"/>
      <c r="G18" s="156"/>
      <c r="H18" s="157"/>
    </row>
    <row r="19" spans="1:8" s="160" customFormat="1" ht="25.5">
      <c r="A19" s="158">
        <f>A16+1</f>
        <v>4</v>
      </c>
      <c r="B19" s="522" t="s">
        <v>225</v>
      </c>
      <c r="C19" s="199"/>
      <c r="D19" s="200"/>
      <c r="E19" s="363"/>
      <c r="F19" s="363"/>
      <c r="G19" s="156"/>
      <c r="H19" s="157"/>
    </row>
    <row r="20" spans="1:8" s="210" customFormat="1">
      <c r="A20" s="56"/>
      <c r="B20" s="289"/>
      <c r="C20" s="328" t="s">
        <v>4</v>
      </c>
      <c r="D20" s="209">
        <v>4</v>
      </c>
      <c r="E20" s="364">
        <v>0</v>
      </c>
      <c r="F20" s="364">
        <f>D20*E20</f>
        <v>0</v>
      </c>
      <c r="G20" s="326"/>
      <c r="H20" s="327"/>
    </row>
    <row r="21" spans="1:8" s="160" customFormat="1">
      <c r="A21" s="158"/>
      <c r="B21" s="164"/>
      <c r="C21" s="199"/>
      <c r="D21" s="200"/>
      <c r="E21" s="363"/>
      <c r="F21" s="363"/>
      <c r="G21" s="156"/>
      <c r="H21" s="157"/>
    </row>
    <row r="22" spans="1:8" s="160" customFormat="1">
      <c r="A22" s="158">
        <f>A19+1</f>
        <v>5</v>
      </c>
      <c r="B22" s="522" t="s">
        <v>226</v>
      </c>
      <c r="C22" s="199"/>
      <c r="D22" s="200"/>
      <c r="E22" s="363"/>
      <c r="F22" s="363"/>
      <c r="G22" s="156"/>
      <c r="H22" s="157"/>
    </row>
    <row r="23" spans="1:8" s="210" customFormat="1">
      <c r="A23" s="56"/>
      <c r="B23" s="289"/>
      <c r="C23" s="328" t="s">
        <v>4</v>
      </c>
      <c r="D23" s="209">
        <v>4</v>
      </c>
      <c r="E23" s="364">
        <v>0</v>
      </c>
      <c r="F23" s="364">
        <f>D23*E23</f>
        <v>0</v>
      </c>
      <c r="G23" s="326"/>
      <c r="H23" s="327"/>
    </row>
    <row r="24" spans="1:8" s="160" customFormat="1">
      <c r="A24" s="158"/>
      <c r="B24" s="164"/>
      <c r="C24" s="199"/>
      <c r="D24" s="200"/>
      <c r="E24" s="363"/>
      <c r="F24" s="363"/>
      <c r="G24" s="156"/>
      <c r="H24" s="157"/>
    </row>
    <row r="25" spans="1:8" s="160" customFormat="1" ht="25.5">
      <c r="A25" s="158">
        <f>A22+1</f>
        <v>6</v>
      </c>
      <c r="B25" s="522" t="s">
        <v>227</v>
      </c>
      <c r="C25" s="199"/>
      <c r="D25" s="200"/>
      <c r="E25" s="363"/>
      <c r="F25" s="363"/>
      <c r="G25" s="156"/>
      <c r="H25" s="157"/>
    </row>
    <row r="26" spans="1:8" s="210" customFormat="1">
      <c r="A26" s="56"/>
      <c r="B26" s="289"/>
      <c r="C26" s="328" t="s">
        <v>4</v>
      </c>
      <c r="D26" s="209">
        <v>26</v>
      </c>
      <c r="E26" s="364">
        <v>0</v>
      </c>
      <c r="F26" s="364">
        <f>D26*E26</f>
        <v>0</v>
      </c>
      <c r="G26" s="326"/>
      <c r="H26" s="327"/>
    </row>
    <row r="27" spans="1:8" s="160" customFormat="1">
      <c r="A27" s="158"/>
      <c r="B27" s="164"/>
      <c r="C27" s="199"/>
      <c r="D27" s="200"/>
      <c r="E27" s="363"/>
      <c r="F27" s="363"/>
      <c r="G27" s="156"/>
      <c r="H27" s="157"/>
    </row>
    <row r="28" spans="1:8" s="160" customFormat="1" ht="38.25">
      <c r="A28" s="158">
        <f>A25+1</f>
        <v>7</v>
      </c>
      <c r="B28" s="522" t="s">
        <v>228</v>
      </c>
      <c r="C28" s="199"/>
      <c r="D28" s="200"/>
      <c r="E28" s="363"/>
      <c r="F28" s="363"/>
      <c r="G28" s="156"/>
      <c r="H28" s="157"/>
    </row>
    <row r="29" spans="1:8" s="210" customFormat="1">
      <c r="A29" s="56"/>
      <c r="B29" s="289"/>
      <c r="C29" s="328" t="s">
        <v>4</v>
      </c>
      <c r="D29" s="209">
        <v>8</v>
      </c>
      <c r="E29" s="364">
        <v>0</v>
      </c>
      <c r="F29" s="364">
        <f>D29*E29</f>
        <v>0</v>
      </c>
      <c r="G29" s="326"/>
      <c r="H29" s="327"/>
    </row>
    <row r="30" spans="1:8" s="160" customFormat="1">
      <c r="A30" s="158"/>
      <c r="B30" s="164"/>
      <c r="C30" s="199"/>
      <c r="D30" s="200"/>
      <c r="E30" s="363"/>
      <c r="F30" s="363"/>
      <c r="G30" s="156"/>
      <c r="H30" s="157"/>
    </row>
    <row r="31" spans="1:8" s="160" customFormat="1" ht="38.25">
      <c r="A31" s="158">
        <f>A28+1</f>
        <v>8</v>
      </c>
      <c r="B31" s="522" t="s">
        <v>229</v>
      </c>
      <c r="C31" s="199" t="s">
        <v>4</v>
      </c>
      <c r="D31" s="200">
        <v>2</v>
      </c>
      <c r="E31" s="363">
        <v>0</v>
      </c>
      <c r="F31" s="364">
        <f>D31*E31</f>
        <v>0</v>
      </c>
      <c r="G31" s="156"/>
      <c r="H31" s="157"/>
    </row>
    <row r="32" spans="1:8" s="160" customFormat="1">
      <c r="A32" s="161"/>
      <c r="B32" s="164"/>
      <c r="C32" s="199"/>
      <c r="D32" s="200"/>
      <c r="E32" s="363"/>
      <c r="F32" s="363"/>
      <c r="G32" s="156"/>
      <c r="H32" s="157"/>
    </row>
    <row r="33" spans="1:9" s="160" customFormat="1" ht="28.5">
      <c r="A33" s="158">
        <f>A31+1</f>
        <v>9</v>
      </c>
      <c r="B33" s="521" t="s">
        <v>230</v>
      </c>
      <c r="C33" s="199" t="s">
        <v>4</v>
      </c>
      <c r="D33" s="200">
        <v>3</v>
      </c>
      <c r="E33" s="363">
        <v>0</v>
      </c>
      <c r="F33" s="363">
        <f>D33*E33</f>
        <v>0</v>
      </c>
      <c r="G33" s="156"/>
      <c r="H33" s="157"/>
    </row>
    <row r="34" spans="1:9" s="160" customFormat="1" ht="14.25">
      <c r="A34" s="158"/>
      <c r="B34" s="521"/>
      <c r="C34" s="199"/>
      <c r="D34" s="200"/>
      <c r="E34" s="363"/>
      <c r="F34" s="363"/>
      <c r="G34" s="156"/>
      <c r="H34" s="157"/>
    </row>
    <row r="35" spans="1:9" s="160" customFormat="1">
      <c r="A35" s="158">
        <f>A33+1</f>
        <v>10</v>
      </c>
      <c r="B35" s="522" t="s">
        <v>231</v>
      </c>
      <c r="C35" s="199" t="s">
        <v>4</v>
      </c>
      <c r="D35" s="200">
        <v>3</v>
      </c>
      <c r="E35" s="363">
        <v>0</v>
      </c>
      <c r="F35" s="363">
        <f>D35*E35</f>
        <v>0</v>
      </c>
      <c r="G35" s="156"/>
      <c r="H35" s="157"/>
    </row>
    <row r="36" spans="1:9" s="160" customFormat="1" ht="14.25">
      <c r="A36" s="158"/>
      <c r="B36" s="521"/>
      <c r="C36" s="199"/>
      <c r="D36" s="200"/>
      <c r="E36" s="363"/>
      <c r="F36" s="363"/>
      <c r="G36" s="156"/>
      <c r="H36" s="157"/>
    </row>
    <row r="37" spans="1:9" s="160" customFormat="1" ht="140.25">
      <c r="A37" s="158">
        <f>A35+1</f>
        <v>11</v>
      </c>
      <c r="B37" s="522" t="s">
        <v>266</v>
      </c>
      <c r="C37" s="199" t="s">
        <v>4</v>
      </c>
      <c r="D37" s="200">
        <v>1</v>
      </c>
      <c r="E37" s="363">
        <v>0</v>
      </c>
      <c r="F37" s="363">
        <f>D37*E37</f>
        <v>0</v>
      </c>
      <c r="G37" s="156"/>
      <c r="H37" s="157"/>
    </row>
    <row r="38" spans="1:9" s="160" customFormat="1">
      <c r="A38" s="158"/>
      <c r="B38" s="522"/>
      <c r="C38" s="199"/>
      <c r="D38" s="200"/>
      <c r="E38" s="363"/>
      <c r="F38" s="363"/>
      <c r="G38" s="156"/>
      <c r="H38" s="157"/>
    </row>
    <row r="39" spans="1:9" s="160" customFormat="1" ht="51">
      <c r="A39" s="158">
        <f>A37+1</f>
        <v>12</v>
      </c>
      <c r="B39" s="522" t="s">
        <v>267</v>
      </c>
      <c r="C39" s="199" t="s">
        <v>4</v>
      </c>
      <c r="D39" s="200">
        <v>1</v>
      </c>
      <c r="E39" s="363">
        <v>0</v>
      </c>
      <c r="F39" s="363">
        <f>D39*E39</f>
        <v>0</v>
      </c>
      <c r="G39" s="156"/>
      <c r="H39" s="157"/>
    </row>
    <row r="40" spans="1:9" s="160" customFormat="1">
      <c r="A40" s="158"/>
      <c r="B40" s="522"/>
      <c r="C40" s="199"/>
      <c r="D40" s="200"/>
      <c r="E40" s="363"/>
      <c r="F40" s="363"/>
      <c r="G40" s="156"/>
      <c r="H40" s="157"/>
    </row>
    <row r="41" spans="1:9" s="160" customFormat="1" ht="14.25">
      <c r="A41" s="158">
        <f>A39+1</f>
        <v>13</v>
      </c>
      <c r="B41" s="521" t="s">
        <v>268</v>
      </c>
      <c r="C41" s="199" t="s">
        <v>4</v>
      </c>
      <c r="D41" s="200">
        <v>4</v>
      </c>
      <c r="E41" s="363">
        <v>0</v>
      </c>
      <c r="F41" s="363">
        <f>D41*E41</f>
        <v>0</v>
      </c>
      <c r="G41" s="156"/>
      <c r="H41" s="157"/>
    </row>
    <row r="42" spans="1:9" s="160" customFormat="1">
      <c r="A42" s="158"/>
      <c r="B42" s="522"/>
      <c r="C42" s="199"/>
      <c r="D42" s="200"/>
      <c r="E42" s="363"/>
      <c r="F42" s="363"/>
      <c r="G42" s="156"/>
      <c r="H42" s="157"/>
    </row>
    <row r="43" spans="1:9" s="160" customFormat="1" ht="51">
      <c r="A43" s="158">
        <v>14</v>
      </c>
      <c r="B43" s="522" t="s">
        <v>269</v>
      </c>
      <c r="C43" s="199" t="s">
        <v>4</v>
      </c>
      <c r="D43" s="200">
        <v>1</v>
      </c>
      <c r="E43" s="363">
        <v>0</v>
      </c>
      <c r="F43" s="363">
        <f>D43*E43</f>
        <v>0</v>
      </c>
      <c r="G43" s="156"/>
      <c r="H43" s="157"/>
    </row>
    <row r="44" spans="1:9" s="160" customFormat="1">
      <c r="A44" s="161"/>
      <c r="B44" s="164"/>
      <c r="C44" s="199"/>
      <c r="D44" s="200"/>
      <c r="E44" s="363"/>
      <c r="F44" s="363"/>
      <c r="G44" s="156"/>
      <c r="H44" s="157"/>
    </row>
    <row r="45" spans="1:9" s="29" customFormat="1">
      <c r="A45" s="158">
        <v>15</v>
      </c>
      <c r="B45" s="522" t="s">
        <v>270</v>
      </c>
      <c r="C45" s="199" t="s">
        <v>4</v>
      </c>
      <c r="D45" s="200">
        <v>2</v>
      </c>
      <c r="E45" s="363">
        <v>0</v>
      </c>
      <c r="F45" s="363">
        <f>D45*E45</f>
        <v>0</v>
      </c>
      <c r="G45" s="34"/>
      <c r="I45" s="34"/>
    </row>
    <row r="46" spans="1:9" s="29" customFormat="1">
      <c r="A46" s="161"/>
      <c r="B46" s="164"/>
      <c r="C46" s="199"/>
      <c r="D46" s="200"/>
      <c r="E46" s="363"/>
      <c r="F46" s="363"/>
      <c r="G46" s="34"/>
      <c r="I46" s="34"/>
    </row>
    <row r="47" spans="1:9" s="29" customFormat="1" ht="63.75">
      <c r="A47" s="158">
        <v>16</v>
      </c>
      <c r="B47" s="522" t="s">
        <v>222</v>
      </c>
      <c r="C47" s="199" t="s">
        <v>4</v>
      </c>
      <c r="D47" s="200">
        <v>2</v>
      </c>
      <c r="E47" s="363">
        <v>0</v>
      </c>
      <c r="F47" s="363">
        <f>D47*E47</f>
        <v>0</v>
      </c>
      <c r="G47" s="34"/>
      <c r="I47" s="34"/>
    </row>
    <row r="48" spans="1:9" s="253" customFormat="1">
      <c r="A48" s="161"/>
      <c r="B48" s="164"/>
      <c r="C48" s="199"/>
      <c r="D48" s="200"/>
      <c r="E48" s="363"/>
      <c r="F48" s="363"/>
      <c r="G48" s="156"/>
      <c r="H48" s="157"/>
    </row>
    <row r="49" spans="1:11" s="160" customFormat="1" ht="76.5">
      <c r="A49" s="158">
        <v>17</v>
      </c>
      <c r="B49" s="522" t="s">
        <v>271</v>
      </c>
      <c r="C49" s="199" t="s">
        <v>4</v>
      </c>
      <c r="D49" s="200">
        <v>1</v>
      </c>
      <c r="E49" s="363">
        <v>0</v>
      </c>
      <c r="F49" s="363">
        <f>D49*E49</f>
        <v>0</v>
      </c>
      <c r="G49" s="156"/>
      <c r="H49" s="157"/>
    </row>
    <row r="50" spans="1:11" s="160" customFormat="1">
      <c r="A50" s="161"/>
      <c r="B50" s="164"/>
      <c r="C50" s="199"/>
      <c r="D50" s="200"/>
      <c r="E50" s="363"/>
      <c r="F50" s="363"/>
      <c r="G50" s="156"/>
      <c r="H50" s="157"/>
    </row>
    <row r="51" spans="1:11" s="160" customFormat="1">
      <c r="A51" s="158">
        <v>18</v>
      </c>
      <c r="B51" s="522" t="s">
        <v>272</v>
      </c>
      <c r="C51" s="199" t="s">
        <v>4</v>
      </c>
      <c r="D51" s="200">
        <v>1</v>
      </c>
      <c r="E51" s="363">
        <v>0</v>
      </c>
      <c r="F51" s="363">
        <f>D51*E51</f>
        <v>0</v>
      </c>
      <c r="G51" s="156"/>
      <c r="H51" s="157"/>
    </row>
    <row r="52" spans="1:11" s="160" customFormat="1">
      <c r="A52" s="161"/>
      <c r="B52" s="164"/>
      <c r="C52" s="199"/>
      <c r="D52" s="200"/>
      <c r="E52" s="363"/>
      <c r="F52" s="363"/>
      <c r="G52" s="156"/>
      <c r="H52" s="157"/>
    </row>
    <row r="53" spans="1:11" s="160" customFormat="1" ht="51">
      <c r="A53" s="30">
        <v>19</v>
      </c>
      <c r="B53" s="20" t="s">
        <v>232</v>
      </c>
      <c r="C53" s="35"/>
      <c r="D53" s="42"/>
      <c r="E53" s="363"/>
      <c r="F53" s="363"/>
      <c r="G53" s="156"/>
      <c r="H53" s="157"/>
    </row>
    <row r="54" spans="1:11" s="160" customFormat="1">
      <c r="A54" s="30"/>
      <c r="B54" s="20" t="s">
        <v>233</v>
      </c>
      <c r="C54" s="35" t="s">
        <v>3</v>
      </c>
      <c r="D54" s="42">
        <v>400</v>
      </c>
      <c r="E54" s="363">
        <v>0</v>
      </c>
      <c r="F54" s="363">
        <f>D54*E54</f>
        <v>0</v>
      </c>
      <c r="G54" s="156"/>
      <c r="H54" s="157"/>
    </row>
    <row r="55" spans="1:11" s="160" customFormat="1">
      <c r="A55" s="30"/>
      <c r="B55" s="20"/>
      <c r="C55" s="35"/>
      <c r="D55" s="42"/>
      <c r="E55" s="363"/>
      <c r="F55" s="363"/>
      <c r="G55" s="156"/>
      <c r="H55" s="157"/>
    </row>
    <row r="56" spans="1:11" s="160" customFormat="1" ht="63.75">
      <c r="A56" s="158">
        <f>A53+1</f>
        <v>20</v>
      </c>
      <c r="B56" s="205" t="s">
        <v>234</v>
      </c>
      <c r="C56" s="166" t="s">
        <v>3</v>
      </c>
      <c r="D56" s="165">
        <v>800</v>
      </c>
      <c r="E56" s="363">
        <v>0</v>
      </c>
      <c r="F56" s="363">
        <f>D56*E56</f>
        <v>0</v>
      </c>
      <c r="G56" s="156"/>
      <c r="H56" s="157"/>
    </row>
    <row r="57" spans="1:11" s="29" customFormat="1">
      <c r="A57" s="187"/>
      <c r="B57" s="159"/>
      <c r="C57" s="166"/>
      <c r="D57" s="165"/>
      <c r="E57" s="363"/>
      <c r="F57" s="418"/>
      <c r="G57" s="34"/>
      <c r="I57" s="34"/>
    </row>
    <row r="58" spans="1:11" s="29" customFormat="1" ht="89.25">
      <c r="A58" s="158">
        <f>A56+1</f>
        <v>21</v>
      </c>
      <c r="B58" s="159" t="s">
        <v>235</v>
      </c>
      <c r="C58" s="166"/>
      <c r="D58" s="165"/>
      <c r="E58" s="363"/>
      <c r="F58" s="419"/>
      <c r="G58" s="34"/>
      <c r="I58" s="34"/>
    </row>
    <row r="59" spans="1:11" s="29" customFormat="1">
      <c r="A59" s="160"/>
      <c r="B59" s="205" t="s">
        <v>79</v>
      </c>
      <c r="C59" s="166" t="s">
        <v>3</v>
      </c>
      <c r="D59" s="165">
        <v>250</v>
      </c>
      <c r="E59" s="363">
        <v>0</v>
      </c>
      <c r="F59" s="363">
        <f>D59*E59</f>
        <v>0</v>
      </c>
      <c r="G59" s="34"/>
      <c r="I59" s="34"/>
    </row>
    <row r="60" spans="1:11" s="29" customFormat="1">
      <c r="A60" s="158"/>
      <c r="B60" s="159"/>
      <c r="C60" s="166"/>
      <c r="D60" s="165"/>
      <c r="E60" s="363"/>
      <c r="F60" s="363"/>
      <c r="G60" s="34"/>
      <c r="I60" s="34"/>
    </row>
    <row r="61" spans="1:11" s="29" customFormat="1" ht="63.75">
      <c r="A61" s="158">
        <f>A58+1</f>
        <v>22</v>
      </c>
      <c r="B61" s="205" t="s">
        <v>103</v>
      </c>
      <c r="C61" s="166" t="s">
        <v>4</v>
      </c>
      <c r="D61" s="165">
        <v>125</v>
      </c>
      <c r="E61" s="363">
        <v>0</v>
      </c>
      <c r="F61" s="363">
        <f>D61*E61</f>
        <v>0</v>
      </c>
      <c r="H61" s="34"/>
      <c r="I61" s="34"/>
      <c r="K61" s="34"/>
    </row>
    <row r="62" spans="1:11" s="29" customFormat="1">
      <c r="A62" s="158"/>
      <c r="B62" s="205"/>
      <c r="C62" s="166"/>
      <c r="D62" s="165"/>
      <c r="E62" s="363"/>
      <c r="F62" s="363"/>
      <c r="H62" s="34"/>
      <c r="I62" s="34"/>
      <c r="K62" s="34"/>
    </row>
    <row r="63" spans="1:11" s="29" customFormat="1" ht="51">
      <c r="A63" s="525">
        <v>23</v>
      </c>
      <c r="B63" s="526" t="s">
        <v>289</v>
      </c>
      <c r="C63" s="152" t="s">
        <v>4</v>
      </c>
      <c r="D63" s="527">
        <v>1</v>
      </c>
      <c r="E63" s="528">
        <v>0</v>
      </c>
      <c r="F63" s="528">
        <f t="shared" ref="F63:F67" si="0">D63*E63</f>
        <v>0</v>
      </c>
      <c r="G63" s="34"/>
      <c r="I63" s="34"/>
    </row>
    <row r="64" spans="1:11" s="160" customFormat="1" ht="38.25">
      <c r="A64" s="525">
        <v>24</v>
      </c>
      <c r="B64" s="529" t="s">
        <v>290</v>
      </c>
      <c r="C64" s="152" t="s">
        <v>4</v>
      </c>
      <c r="D64" s="527">
        <v>1</v>
      </c>
      <c r="E64" s="528">
        <v>0</v>
      </c>
      <c r="F64" s="528">
        <f t="shared" si="0"/>
        <v>0</v>
      </c>
      <c r="G64" s="156"/>
      <c r="H64" s="157"/>
    </row>
    <row r="65" spans="1:254" s="203" customFormat="1" ht="30.75" customHeight="1">
      <c r="A65" s="525">
        <v>25</v>
      </c>
      <c r="B65" s="526" t="s">
        <v>291</v>
      </c>
      <c r="C65" s="152" t="s">
        <v>4</v>
      </c>
      <c r="D65" s="527">
        <v>4</v>
      </c>
      <c r="E65" s="528">
        <v>0</v>
      </c>
      <c r="F65" s="528">
        <f t="shared" si="0"/>
        <v>0</v>
      </c>
      <c r="G65" s="204"/>
      <c r="I65" s="204"/>
    </row>
    <row r="66" spans="1:254" s="203" customFormat="1">
      <c r="A66" s="525">
        <v>26</v>
      </c>
      <c r="B66" s="526" t="s">
        <v>292</v>
      </c>
      <c r="C66" s="152" t="s">
        <v>4</v>
      </c>
      <c r="D66" s="527">
        <v>4</v>
      </c>
      <c r="E66" s="528">
        <v>0</v>
      </c>
      <c r="F66" s="528">
        <f t="shared" si="0"/>
        <v>0</v>
      </c>
      <c r="G66" s="204"/>
      <c r="I66" s="204"/>
    </row>
    <row r="67" spans="1:254" s="29" customFormat="1" ht="25.5">
      <c r="A67" s="525">
        <v>27</v>
      </c>
      <c r="B67" s="526" t="s">
        <v>293</v>
      </c>
      <c r="C67" s="152" t="s">
        <v>4</v>
      </c>
      <c r="D67" s="527">
        <v>1</v>
      </c>
      <c r="E67" s="528">
        <v>0</v>
      </c>
      <c r="F67" s="528">
        <f t="shared" si="0"/>
        <v>0</v>
      </c>
      <c r="I67" s="37"/>
    </row>
    <row r="68" spans="1:254" s="160" customFormat="1">
      <c r="A68" s="158"/>
      <c r="B68" s="159"/>
      <c r="C68" s="166"/>
      <c r="D68" s="165"/>
      <c r="E68" s="363"/>
      <c r="F68" s="363"/>
      <c r="G68" s="156"/>
      <c r="H68" s="157"/>
    </row>
    <row r="69" spans="1:254" s="160" customFormat="1" ht="38.25">
      <c r="A69" s="158">
        <v>28</v>
      </c>
      <c r="B69" s="205" t="s">
        <v>94</v>
      </c>
      <c r="C69" s="166" t="s">
        <v>4</v>
      </c>
      <c r="D69" s="165">
        <v>12</v>
      </c>
      <c r="E69" s="363">
        <v>0</v>
      </c>
      <c r="F69" s="363">
        <f>D69*E69</f>
        <v>0</v>
      </c>
      <c r="G69" s="156"/>
      <c r="H69" s="157"/>
    </row>
    <row r="70" spans="1:254" s="178" customFormat="1">
      <c r="A70" s="158"/>
      <c r="B70" s="205"/>
      <c r="C70" s="166"/>
      <c r="D70" s="165"/>
      <c r="E70" s="363"/>
      <c r="F70" s="363"/>
      <c r="K70" s="179"/>
    </row>
    <row r="71" spans="1:254" s="178" customFormat="1" ht="51">
      <c r="A71" s="30">
        <f>A69+1</f>
        <v>29</v>
      </c>
      <c r="B71" s="20" t="s">
        <v>102</v>
      </c>
      <c r="C71" s="35"/>
      <c r="D71" s="42"/>
      <c r="E71" s="363"/>
      <c r="F71" s="363"/>
      <c r="K71" s="179"/>
    </row>
    <row r="72" spans="1:254" s="178" customFormat="1">
      <c r="A72" s="30"/>
      <c r="B72" s="20" t="s">
        <v>43</v>
      </c>
      <c r="C72" s="35" t="s">
        <v>3</v>
      </c>
      <c r="D72" s="42">
        <v>40</v>
      </c>
      <c r="E72" s="363">
        <v>0</v>
      </c>
      <c r="F72" s="363">
        <f>D72*E72</f>
        <v>0</v>
      </c>
      <c r="I72" s="371"/>
      <c r="K72" s="372"/>
    </row>
    <row r="73" spans="1:254" s="160" customFormat="1">
      <c r="A73" s="30"/>
      <c r="B73" s="20" t="s">
        <v>42</v>
      </c>
      <c r="C73" s="35" t="s">
        <v>3</v>
      </c>
      <c r="D73" s="42">
        <v>40</v>
      </c>
      <c r="E73" s="363">
        <v>0</v>
      </c>
      <c r="F73" s="363">
        <f>D73*E73</f>
        <v>0</v>
      </c>
      <c r="G73" s="156"/>
      <c r="H73" s="157"/>
    </row>
    <row r="74" spans="1:254" s="160" customFormat="1">
      <c r="A74" s="169"/>
      <c r="B74" s="22"/>
      <c r="C74" s="35"/>
      <c r="D74" s="92"/>
      <c r="E74" s="363"/>
      <c r="F74" s="363"/>
      <c r="G74" s="156"/>
      <c r="H74" s="157"/>
    </row>
    <row r="75" spans="1:254" s="160" customFormat="1" ht="25.5">
      <c r="A75" s="158">
        <f>A71+1</f>
        <v>30</v>
      </c>
      <c r="B75" s="22" t="s">
        <v>39</v>
      </c>
      <c r="C75" s="35"/>
      <c r="D75" s="92"/>
      <c r="E75" s="363"/>
      <c r="F75" s="363"/>
      <c r="G75" s="156"/>
      <c r="H75" s="157"/>
    </row>
    <row r="76" spans="1:254" s="160" customFormat="1">
      <c r="A76" s="152"/>
      <c r="B76" s="22" t="s">
        <v>40</v>
      </c>
      <c r="C76" s="35" t="s">
        <v>3</v>
      </c>
      <c r="D76" s="92">
        <v>160</v>
      </c>
      <c r="E76" s="363">
        <v>0</v>
      </c>
      <c r="F76" s="363">
        <f>D76*E76</f>
        <v>0</v>
      </c>
      <c r="G76" s="156"/>
      <c r="H76" s="157"/>
    </row>
    <row r="77" spans="1:254" s="169" customFormat="1">
      <c r="A77" s="158"/>
      <c r="B77" s="205"/>
      <c r="C77" s="166"/>
      <c r="D77" s="165"/>
      <c r="E77" s="363"/>
      <c r="F77" s="363"/>
      <c r="G77" s="168"/>
      <c r="H77" s="137"/>
      <c r="I77" s="168"/>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7"/>
      <c r="DD77" s="137"/>
      <c r="DE77" s="137"/>
      <c r="DF77" s="137"/>
      <c r="DG77" s="137"/>
      <c r="DH77" s="137"/>
      <c r="DI77" s="137"/>
      <c r="DJ77" s="137"/>
      <c r="DK77" s="137"/>
      <c r="DL77" s="137"/>
      <c r="DM77" s="137"/>
      <c r="DN77" s="137"/>
      <c r="DO77" s="137"/>
      <c r="DP77" s="137"/>
      <c r="DQ77" s="137"/>
      <c r="DR77" s="137"/>
      <c r="DS77" s="137"/>
      <c r="DT77" s="137"/>
      <c r="DU77" s="137"/>
      <c r="DV77" s="137"/>
      <c r="DW77" s="137"/>
      <c r="DX77" s="137"/>
      <c r="DY77" s="137"/>
      <c r="DZ77" s="137"/>
      <c r="EA77" s="137"/>
      <c r="EB77" s="137"/>
      <c r="EC77" s="137"/>
      <c r="ED77" s="137"/>
      <c r="EE77" s="137"/>
      <c r="EF77" s="137"/>
      <c r="EG77" s="137"/>
      <c r="EH77" s="137"/>
      <c r="EI77" s="137"/>
      <c r="EJ77" s="137"/>
      <c r="EK77" s="137"/>
      <c r="EL77" s="137"/>
      <c r="EM77" s="137"/>
      <c r="EN77" s="137"/>
      <c r="EO77" s="137"/>
      <c r="EP77" s="137"/>
      <c r="EQ77" s="137"/>
      <c r="ER77" s="137"/>
      <c r="ES77" s="137"/>
      <c r="ET77" s="137"/>
      <c r="EU77" s="137"/>
      <c r="EV77" s="137"/>
      <c r="EW77" s="137"/>
      <c r="EX77" s="137"/>
      <c r="EY77" s="137"/>
      <c r="EZ77" s="137"/>
      <c r="FA77" s="137"/>
      <c r="FB77" s="137"/>
      <c r="FC77" s="137"/>
      <c r="FD77" s="137"/>
      <c r="FE77" s="137"/>
      <c r="FF77" s="137"/>
      <c r="FG77" s="137"/>
      <c r="FH77" s="137"/>
      <c r="FI77" s="137"/>
      <c r="FJ77" s="137"/>
      <c r="FK77" s="137"/>
      <c r="FL77" s="137"/>
      <c r="FM77" s="137"/>
      <c r="FN77" s="137"/>
      <c r="FO77" s="137"/>
      <c r="FP77" s="137"/>
      <c r="FQ77" s="137"/>
      <c r="FR77" s="137"/>
      <c r="FS77" s="137"/>
      <c r="FT77" s="137"/>
      <c r="FU77" s="137"/>
      <c r="FV77" s="137"/>
      <c r="FW77" s="137"/>
      <c r="FX77" s="137"/>
      <c r="FY77" s="137"/>
      <c r="FZ77" s="137"/>
      <c r="GA77" s="137"/>
      <c r="GB77" s="137"/>
      <c r="GC77" s="137"/>
      <c r="GD77" s="137"/>
      <c r="GE77" s="137"/>
      <c r="GF77" s="137"/>
      <c r="GG77" s="137"/>
      <c r="GH77" s="137"/>
      <c r="GI77" s="137"/>
      <c r="GJ77" s="137"/>
      <c r="GK77" s="137"/>
      <c r="GL77" s="137"/>
      <c r="GM77" s="137"/>
      <c r="GN77" s="137"/>
      <c r="GO77" s="137"/>
      <c r="GP77" s="137"/>
      <c r="GQ77" s="137"/>
      <c r="GR77" s="137"/>
      <c r="GS77" s="137"/>
      <c r="GT77" s="137"/>
      <c r="GU77" s="137"/>
      <c r="GV77" s="137"/>
      <c r="GW77" s="137"/>
      <c r="GX77" s="137"/>
      <c r="GY77" s="137"/>
      <c r="GZ77" s="137"/>
      <c r="HA77" s="137"/>
      <c r="HB77" s="137"/>
      <c r="HC77" s="137"/>
      <c r="HD77" s="137"/>
      <c r="HE77" s="137"/>
      <c r="HF77" s="137"/>
      <c r="HG77" s="137"/>
      <c r="HH77" s="137"/>
      <c r="HI77" s="137"/>
      <c r="HJ77" s="137"/>
      <c r="HK77" s="137"/>
      <c r="HL77" s="137"/>
      <c r="HM77" s="137"/>
      <c r="HN77" s="137"/>
      <c r="HO77" s="137"/>
      <c r="HP77" s="137"/>
      <c r="HQ77" s="137"/>
      <c r="HR77" s="137"/>
      <c r="HS77" s="137"/>
      <c r="HT77" s="137"/>
      <c r="HU77" s="137"/>
      <c r="HV77" s="137"/>
      <c r="HW77" s="137"/>
      <c r="HX77" s="137"/>
      <c r="HY77" s="137"/>
      <c r="HZ77" s="137"/>
      <c r="IA77" s="137"/>
      <c r="IB77" s="137"/>
      <c r="IC77" s="137"/>
      <c r="ID77" s="137"/>
      <c r="IE77" s="137"/>
      <c r="IF77" s="137"/>
      <c r="IG77" s="137"/>
      <c r="IH77" s="137"/>
      <c r="II77" s="137"/>
      <c r="IJ77" s="137"/>
      <c r="IK77" s="137"/>
      <c r="IL77" s="137"/>
      <c r="IM77" s="137"/>
      <c r="IN77" s="137"/>
      <c r="IO77" s="137"/>
      <c r="IP77" s="137"/>
      <c r="IQ77" s="137"/>
      <c r="IR77" s="137"/>
      <c r="IS77" s="137"/>
      <c r="IT77" s="137"/>
    </row>
    <row r="78" spans="1:254" s="169" customFormat="1" ht="25.5">
      <c r="A78" s="64">
        <f>A75+1</f>
        <v>31</v>
      </c>
      <c r="B78" s="127" t="s">
        <v>29</v>
      </c>
      <c r="C78" s="56"/>
      <c r="D78" s="66"/>
      <c r="E78" s="364"/>
      <c r="F78" s="364"/>
      <c r="G78" s="178"/>
      <c r="H78" s="179"/>
      <c r="I78" s="178"/>
      <c r="J78" s="178"/>
      <c r="K78" s="179"/>
      <c r="L78" s="178"/>
      <c r="M78" s="178"/>
      <c r="N78" s="178"/>
      <c r="O78" s="178"/>
      <c r="P78" s="178"/>
      <c r="Q78" s="178"/>
      <c r="R78" s="178"/>
      <c r="S78" s="178"/>
      <c r="T78" s="178"/>
      <c r="U78" s="178"/>
      <c r="V78" s="178"/>
      <c r="W78" s="178"/>
      <c r="X78" s="178"/>
      <c r="Y78" s="178"/>
      <c r="Z78" s="178"/>
      <c r="AA78" s="178"/>
      <c r="AB78" s="178"/>
      <c r="AC78" s="178"/>
      <c r="AD78" s="178"/>
      <c r="AE78" s="178"/>
      <c r="AF78" s="178"/>
      <c r="AG78" s="178"/>
      <c r="AH78" s="178"/>
      <c r="AI78" s="178"/>
      <c r="AJ78" s="178"/>
      <c r="AK78" s="178"/>
      <c r="AL78" s="178"/>
      <c r="AM78" s="178"/>
      <c r="AN78" s="178"/>
      <c r="AO78" s="178"/>
      <c r="AP78" s="178"/>
      <c r="AQ78" s="178"/>
      <c r="AR78" s="178"/>
      <c r="AS78" s="178"/>
      <c r="AT78" s="178"/>
      <c r="AU78" s="178"/>
      <c r="AV78" s="178"/>
      <c r="AW78" s="178"/>
      <c r="AX78" s="178"/>
      <c r="AY78" s="178"/>
      <c r="AZ78" s="178"/>
      <c r="BA78" s="178"/>
      <c r="BB78" s="178"/>
      <c r="BC78" s="178"/>
      <c r="BD78" s="178"/>
      <c r="BE78" s="178"/>
      <c r="BF78" s="178"/>
      <c r="BG78" s="178"/>
      <c r="BH78" s="178"/>
      <c r="BI78" s="178"/>
      <c r="BJ78" s="178"/>
      <c r="BK78" s="178"/>
      <c r="BL78" s="178"/>
      <c r="BM78" s="178"/>
      <c r="BN78" s="178"/>
      <c r="BO78" s="178"/>
      <c r="BP78" s="178"/>
      <c r="BQ78" s="178"/>
      <c r="BR78" s="178"/>
      <c r="BS78" s="178"/>
      <c r="BT78" s="178"/>
      <c r="BU78" s="178"/>
      <c r="BV78" s="178"/>
      <c r="BW78" s="178"/>
      <c r="BX78" s="178"/>
      <c r="BY78" s="178"/>
      <c r="BZ78" s="178"/>
      <c r="CA78" s="178"/>
      <c r="CB78" s="178"/>
      <c r="CC78" s="178"/>
      <c r="CD78" s="178"/>
      <c r="CE78" s="178"/>
      <c r="CF78" s="178"/>
      <c r="CG78" s="178"/>
      <c r="CH78" s="178"/>
      <c r="CI78" s="178"/>
      <c r="CJ78" s="178"/>
      <c r="CK78" s="178"/>
      <c r="CL78" s="178"/>
      <c r="CM78" s="178"/>
      <c r="CN78" s="178"/>
      <c r="CO78" s="178"/>
      <c r="CP78" s="178"/>
      <c r="CQ78" s="178"/>
      <c r="CR78" s="178"/>
      <c r="CS78" s="178"/>
      <c r="CT78" s="178"/>
      <c r="CU78" s="178"/>
      <c r="CV78" s="178"/>
      <c r="CW78" s="178"/>
      <c r="CX78" s="178"/>
      <c r="CY78" s="178"/>
      <c r="CZ78" s="178"/>
      <c r="DA78" s="178"/>
      <c r="DB78" s="178"/>
      <c r="DC78" s="178"/>
      <c r="DD78" s="178"/>
      <c r="DE78" s="178"/>
      <c r="DF78" s="178"/>
      <c r="DG78" s="178"/>
      <c r="DH78" s="178"/>
      <c r="DI78" s="178"/>
      <c r="DJ78" s="178"/>
      <c r="DK78" s="178"/>
      <c r="DL78" s="178"/>
      <c r="DM78" s="178"/>
      <c r="DN78" s="178"/>
      <c r="DO78" s="178"/>
      <c r="DP78" s="178"/>
      <c r="DQ78" s="178"/>
      <c r="DR78" s="178"/>
      <c r="DS78" s="178"/>
      <c r="DT78" s="178"/>
      <c r="DU78" s="178"/>
      <c r="DV78" s="178"/>
      <c r="DW78" s="178"/>
      <c r="DX78" s="178"/>
      <c r="DY78" s="178"/>
      <c r="DZ78" s="178"/>
      <c r="EA78" s="178"/>
      <c r="EB78" s="178"/>
      <c r="EC78" s="178"/>
      <c r="ED78" s="178"/>
      <c r="EE78" s="178"/>
      <c r="EF78" s="178"/>
      <c r="EG78" s="178"/>
      <c r="EH78" s="178"/>
      <c r="EI78" s="178"/>
      <c r="EJ78" s="178"/>
      <c r="EK78" s="178"/>
      <c r="EL78" s="178"/>
      <c r="EM78" s="178"/>
      <c r="EN78" s="178"/>
      <c r="EO78" s="178"/>
      <c r="EP78" s="178"/>
      <c r="EQ78" s="178"/>
      <c r="ER78" s="178"/>
      <c r="ES78" s="178"/>
      <c r="ET78" s="178"/>
      <c r="EU78" s="178"/>
      <c r="EV78" s="178"/>
      <c r="EW78" s="178"/>
      <c r="EX78" s="178"/>
      <c r="EY78" s="178"/>
      <c r="EZ78" s="178"/>
      <c r="FA78" s="178"/>
      <c r="FB78" s="178"/>
      <c r="FC78" s="178"/>
      <c r="FD78" s="178"/>
      <c r="FE78" s="178"/>
      <c r="FF78" s="178"/>
      <c r="FG78" s="178"/>
      <c r="FH78" s="178"/>
      <c r="FI78" s="178"/>
      <c r="FJ78" s="178"/>
      <c r="FK78" s="178"/>
      <c r="FL78" s="178"/>
      <c r="FM78" s="178"/>
      <c r="FN78" s="178"/>
      <c r="FO78" s="178"/>
      <c r="FP78" s="178"/>
      <c r="FQ78" s="178"/>
      <c r="FR78" s="178"/>
      <c r="FS78" s="178"/>
      <c r="FT78" s="178"/>
      <c r="FU78" s="178"/>
      <c r="FV78" s="178"/>
      <c r="FW78" s="178"/>
      <c r="FX78" s="178"/>
      <c r="FY78" s="178"/>
      <c r="FZ78" s="178"/>
      <c r="GA78" s="178"/>
      <c r="GB78" s="178"/>
      <c r="GC78" s="178"/>
      <c r="GD78" s="178"/>
      <c r="GE78" s="178"/>
      <c r="GF78" s="178"/>
      <c r="GG78" s="178"/>
      <c r="GH78" s="178"/>
      <c r="GI78" s="178"/>
      <c r="GJ78" s="178"/>
      <c r="GK78" s="178"/>
      <c r="GL78" s="178"/>
      <c r="GM78" s="178"/>
      <c r="GN78" s="178"/>
      <c r="GO78" s="178"/>
      <c r="GP78" s="178"/>
      <c r="GQ78" s="178"/>
      <c r="GR78" s="178"/>
      <c r="GS78" s="178"/>
      <c r="GT78" s="178"/>
      <c r="GU78" s="178"/>
      <c r="GV78" s="178"/>
      <c r="GW78" s="178"/>
      <c r="GX78" s="178"/>
      <c r="GY78" s="178"/>
      <c r="GZ78" s="178"/>
      <c r="HA78" s="178"/>
      <c r="HB78" s="178"/>
      <c r="HC78" s="178"/>
      <c r="HD78" s="178"/>
      <c r="HE78" s="178"/>
      <c r="HF78" s="178"/>
      <c r="HG78" s="178"/>
      <c r="HH78" s="178"/>
      <c r="HI78" s="178"/>
      <c r="HJ78" s="178"/>
      <c r="HK78" s="178"/>
      <c r="HL78" s="178"/>
      <c r="HM78" s="178"/>
      <c r="HN78" s="178"/>
      <c r="HO78" s="178"/>
      <c r="HP78" s="178"/>
      <c r="HQ78" s="178"/>
      <c r="HR78" s="178"/>
      <c r="HS78" s="178"/>
      <c r="HT78" s="178"/>
      <c r="HU78" s="178"/>
      <c r="HV78" s="178"/>
      <c r="HW78" s="178"/>
      <c r="HX78" s="178"/>
      <c r="HY78" s="178"/>
      <c r="HZ78" s="178"/>
      <c r="IA78" s="178"/>
      <c r="IB78" s="178"/>
      <c r="IC78" s="178"/>
      <c r="ID78" s="178"/>
      <c r="IE78" s="178"/>
      <c r="IF78" s="178"/>
      <c r="IG78" s="178"/>
      <c r="IH78" s="178"/>
      <c r="II78" s="178"/>
      <c r="IJ78" s="178"/>
      <c r="IK78" s="178"/>
      <c r="IL78" s="178"/>
      <c r="IM78" s="178"/>
      <c r="IN78" s="178"/>
      <c r="IO78" s="178"/>
      <c r="IP78" s="178"/>
      <c r="IQ78" s="178"/>
      <c r="IR78" s="178"/>
      <c r="IS78" s="178"/>
      <c r="IT78" s="178"/>
    </row>
    <row r="79" spans="1:254" s="169" customFormat="1">
      <c r="A79" s="64"/>
      <c r="B79" s="84" t="s">
        <v>95</v>
      </c>
      <c r="C79" s="56" t="s">
        <v>3</v>
      </c>
      <c r="D79" s="66">
        <v>350</v>
      </c>
      <c r="E79" s="364">
        <v>0</v>
      </c>
      <c r="F79" s="364">
        <f>D79*E79</f>
        <v>0</v>
      </c>
      <c r="G79" s="168"/>
      <c r="H79" s="137"/>
      <c r="I79" s="168"/>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7"/>
      <c r="DD79" s="137"/>
      <c r="DE79" s="137"/>
      <c r="DF79" s="137"/>
      <c r="DG79" s="137"/>
      <c r="DH79" s="137"/>
      <c r="DI79" s="137"/>
      <c r="DJ79" s="137"/>
      <c r="DK79" s="137"/>
      <c r="DL79" s="137"/>
      <c r="DM79" s="137"/>
      <c r="DN79" s="137"/>
      <c r="DO79" s="137"/>
      <c r="DP79" s="137"/>
      <c r="DQ79" s="137"/>
      <c r="DR79" s="137"/>
      <c r="DS79" s="137"/>
      <c r="DT79" s="137"/>
      <c r="DU79" s="137"/>
      <c r="DV79" s="137"/>
      <c r="DW79" s="137"/>
      <c r="DX79" s="137"/>
      <c r="DY79" s="137"/>
      <c r="DZ79" s="137"/>
      <c r="EA79" s="137"/>
      <c r="EB79" s="137"/>
      <c r="EC79" s="137"/>
      <c r="ED79" s="137"/>
      <c r="EE79" s="137"/>
      <c r="EF79" s="137"/>
      <c r="EG79" s="137"/>
      <c r="EH79" s="137"/>
      <c r="EI79" s="137"/>
      <c r="EJ79" s="137"/>
      <c r="EK79" s="137"/>
      <c r="EL79" s="137"/>
      <c r="EM79" s="137"/>
      <c r="EN79" s="137"/>
      <c r="EO79" s="137"/>
      <c r="EP79" s="137"/>
      <c r="EQ79" s="137"/>
      <c r="ER79" s="137"/>
      <c r="ES79" s="137"/>
      <c r="ET79" s="137"/>
      <c r="EU79" s="137"/>
      <c r="EV79" s="137"/>
      <c r="EW79" s="137"/>
      <c r="EX79" s="137"/>
      <c r="EY79" s="137"/>
      <c r="EZ79" s="137"/>
      <c r="FA79" s="137"/>
      <c r="FB79" s="137"/>
      <c r="FC79" s="137"/>
      <c r="FD79" s="137"/>
      <c r="FE79" s="137"/>
      <c r="FF79" s="137"/>
      <c r="FG79" s="137"/>
      <c r="FH79" s="137"/>
      <c r="FI79" s="137"/>
      <c r="FJ79" s="137"/>
      <c r="FK79" s="137"/>
      <c r="FL79" s="137"/>
      <c r="FM79" s="137"/>
      <c r="FN79" s="137"/>
      <c r="FO79" s="137"/>
      <c r="FP79" s="137"/>
      <c r="FQ79" s="137"/>
      <c r="FR79" s="137"/>
      <c r="FS79" s="137"/>
      <c r="FT79" s="137"/>
      <c r="FU79" s="137"/>
      <c r="FV79" s="137"/>
      <c r="FW79" s="137"/>
      <c r="FX79" s="137"/>
      <c r="FY79" s="137"/>
      <c r="FZ79" s="137"/>
      <c r="GA79" s="137"/>
      <c r="GB79" s="137"/>
      <c r="GC79" s="137"/>
      <c r="GD79" s="137"/>
      <c r="GE79" s="137"/>
      <c r="GF79" s="137"/>
      <c r="GG79" s="137"/>
      <c r="GH79" s="137"/>
      <c r="GI79" s="137"/>
      <c r="GJ79" s="137"/>
      <c r="GK79" s="137"/>
      <c r="GL79" s="137"/>
      <c r="GM79" s="137"/>
      <c r="GN79" s="137"/>
      <c r="GO79" s="137"/>
      <c r="GP79" s="137"/>
      <c r="GQ79" s="137"/>
      <c r="GR79" s="137"/>
      <c r="GS79" s="137"/>
      <c r="GT79" s="137"/>
      <c r="GU79" s="137"/>
      <c r="GV79" s="137"/>
      <c r="GW79" s="137"/>
      <c r="GX79" s="137"/>
      <c r="GY79" s="137"/>
      <c r="GZ79" s="137"/>
      <c r="HA79" s="137"/>
      <c r="HB79" s="137"/>
      <c r="HC79" s="137"/>
      <c r="HD79" s="137"/>
      <c r="HE79" s="137"/>
      <c r="HF79" s="137"/>
      <c r="HG79" s="137"/>
      <c r="HH79" s="137"/>
      <c r="HI79" s="137"/>
      <c r="HJ79" s="137"/>
      <c r="HK79" s="137"/>
      <c r="HL79" s="137"/>
      <c r="HM79" s="137"/>
      <c r="HN79" s="137"/>
      <c r="HO79" s="137"/>
      <c r="HP79" s="137"/>
      <c r="HQ79" s="137"/>
      <c r="HR79" s="137"/>
      <c r="HS79" s="137"/>
      <c r="HT79" s="137"/>
      <c r="HU79" s="137"/>
      <c r="HV79" s="137"/>
      <c r="HW79" s="137"/>
      <c r="HX79" s="137"/>
      <c r="HY79" s="137"/>
      <c r="HZ79" s="137"/>
      <c r="IA79" s="137"/>
      <c r="IB79" s="137"/>
      <c r="IC79" s="137"/>
      <c r="ID79" s="137"/>
      <c r="IE79" s="137"/>
      <c r="IF79" s="137"/>
      <c r="IG79" s="137"/>
      <c r="IH79" s="137"/>
      <c r="II79" s="137"/>
      <c r="IJ79" s="137"/>
      <c r="IK79" s="137"/>
      <c r="IL79" s="137"/>
      <c r="IM79" s="137"/>
      <c r="IN79" s="137"/>
      <c r="IO79" s="137"/>
      <c r="IP79" s="137"/>
      <c r="IQ79" s="137"/>
      <c r="IR79" s="137"/>
      <c r="IS79" s="137"/>
      <c r="IT79" s="137"/>
    </row>
    <row r="80" spans="1:254" s="169" customFormat="1">
      <c r="A80" s="30"/>
      <c r="B80" s="20"/>
      <c r="C80" s="28"/>
      <c r="D80" s="48"/>
      <c r="E80" s="420"/>
      <c r="F80" s="420"/>
      <c r="G80" s="178"/>
      <c r="H80" s="179"/>
      <c r="I80" s="178"/>
      <c r="J80" s="178"/>
      <c r="K80" s="179"/>
      <c r="L80" s="178"/>
      <c r="M80" s="178"/>
      <c r="N80" s="178"/>
      <c r="O80" s="178"/>
      <c r="P80" s="178"/>
      <c r="Q80" s="178"/>
      <c r="R80" s="178"/>
      <c r="S80" s="178"/>
      <c r="T80" s="178"/>
      <c r="U80" s="178"/>
      <c r="V80" s="178"/>
      <c r="W80" s="178"/>
      <c r="X80" s="178"/>
      <c r="Y80" s="178"/>
      <c r="Z80" s="178"/>
      <c r="AA80" s="178"/>
      <c r="AB80" s="178"/>
      <c r="AC80" s="178"/>
      <c r="AD80" s="178"/>
      <c r="AE80" s="178"/>
      <c r="AF80" s="178"/>
      <c r="AG80" s="178"/>
      <c r="AH80" s="178"/>
      <c r="AI80" s="178"/>
      <c r="AJ80" s="178"/>
      <c r="AK80" s="178"/>
      <c r="AL80" s="178"/>
      <c r="AM80" s="178"/>
      <c r="AN80" s="178"/>
      <c r="AO80" s="178"/>
      <c r="AP80" s="178"/>
      <c r="AQ80" s="178"/>
      <c r="AR80" s="178"/>
      <c r="AS80" s="178"/>
      <c r="AT80" s="178"/>
      <c r="AU80" s="178"/>
      <c r="AV80" s="178"/>
      <c r="AW80" s="178"/>
      <c r="AX80" s="178"/>
      <c r="AY80" s="178"/>
      <c r="AZ80" s="178"/>
      <c r="BA80" s="178"/>
      <c r="BB80" s="178"/>
      <c r="BC80" s="178"/>
      <c r="BD80" s="178"/>
      <c r="BE80" s="178"/>
      <c r="BF80" s="178"/>
      <c r="BG80" s="178"/>
      <c r="BH80" s="178"/>
      <c r="BI80" s="178"/>
      <c r="BJ80" s="178"/>
      <c r="BK80" s="178"/>
      <c r="BL80" s="178"/>
      <c r="BM80" s="178"/>
      <c r="BN80" s="178"/>
      <c r="BO80" s="178"/>
      <c r="BP80" s="178"/>
      <c r="BQ80" s="178"/>
      <c r="BR80" s="178"/>
      <c r="BS80" s="178"/>
      <c r="BT80" s="178"/>
      <c r="BU80" s="178"/>
      <c r="BV80" s="178"/>
      <c r="BW80" s="178"/>
      <c r="BX80" s="178"/>
      <c r="BY80" s="178"/>
      <c r="BZ80" s="178"/>
      <c r="CA80" s="178"/>
      <c r="CB80" s="178"/>
      <c r="CC80" s="178"/>
      <c r="CD80" s="178"/>
      <c r="CE80" s="178"/>
      <c r="CF80" s="178"/>
      <c r="CG80" s="178"/>
      <c r="CH80" s="178"/>
      <c r="CI80" s="178"/>
      <c r="CJ80" s="178"/>
      <c r="CK80" s="178"/>
      <c r="CL80" s="178"/>
      <c r="CM80" s="178"/>
      <c r="CN80" s="178"/>
      <c r="CO80" s="178"/>
      <c r="CP80" s="178"/>
      <c r="CQ80" s="178"/>
      <c r="CR80" s="178"/>
      <c r="CS80" s="178"/>
      <c r="CT80" s="178"/>
      <c r="CU80" s="178"/>
      <c r="CV80" s="178"/>
      <c r="CW80" s="178"/>
      <c r="CX80" s="178"/>
      <c r="CY80" s="178"/>
      <c r="CZ80" s="178"/>
      <c r="DA80" s="178"/>
      <c r="DB80" s="178"/>
      <c r="DC80" s="178"/>
      <c r="DD80" s="178"/>
      <c r="DE80" s="178"/>
      <c r="DF80" s="178"/>
      <c r="DG80" s="178"/>
      <c r="DH80" s="178"/>
      <c r="DI80" s="178"/>
      <c r="DJ80" s="178"/>
      <c r="DK80" s="178"/>
      <c r="DL80" s="178"/>
      <c r="DM80" s="178"/>
      <c r="DN80" s="178"/>
      <c r="DO80" s="178"/>
      <c r="DP80" s="178"/>
      <c r="DQ80" s="178"/>
      <c r="DR80" s="178"/>
      <c r="DS80" s="178"/>
      <c r="DT80" s="178"/>
      <c r="DU80" s="178"/>
      <c r="DV80" s="178"/>
      <c r="DW80" s="178"/>
      <c r="DX80" s="178"/>
      <c r="DY80" s="178"/>
      <c r="DZ80" s="178"/>
      <c r="EA80" s="178"/>
      <c r="EB80" s="178"/>
      <c r="EC80" s="178"/>
      <c r="ED80" s="178"/>
      <c r="EE80" s="178"/>
      <c r="EF80" s="178"/>
      <c r="EG80" s="178"/>
      <c r="EH80" s="178"/>
      <c r="EI80" s="178"/>
      <c r="EJ80" s="178"/>
      <c r="EK80" s="178"/>
      <c r="EL80" s="178"/>
      <c r="EM80" s="178"/>
      <c r="EN80" s="178"/>
      <c r="EO80" s="178"/>
      <c r="EP80" s="178"/>
      <c r="EQ80" s="178"/>
      <c r="ER80" s="178"/>
      <c r="ES80" s="178"/>
      <c r="ET80" s="178"/>
      <c r="EU80" s="178"/>
      <c r="EV80" s="178"/>
      <c r="EW80" s="178"/>
      <c r="EX80" s="178"/>
      <c r="EY80" s="178"/>
      <c r="EZ80" s="178"/>
      <c r="FA80" s="178"/>
      <c r="FB80" s="178"/>
      <c r="FC80" s="178"/>
      <c r="FD80" s="178"/>
      <c r="FE80" s="178"/>
      <c r="FF80" s="178"/>
      <c r="FG80" s="178"/>
      <c r="FH80" s="178"/>
      <c r="FI80" s="178"/>
      <c r="FJ80" s="178"/>
      <c r="FK80" s="178"/>
      <c r="FL80" s="178"/>
      <c r="FM80" s="178"/>
      <c r="FN80" s="178"/>
      <c r="FO80" s="178"/>
      <c r="FP80" s="178"/>
      <c r="FQ80" s="178"/>
      <c r="FR80" s="178"/>
      <c r="FS80" s="178"/>
      <c r="FT80" s="178"/>
      <c r="FU80" s="178"/>
      <c r="FV80" s="178"/>
      <c r="FW80" s="178"/>
      <c r="FX80" s="178"/>
      <c r="FY80" s="178"/>
      <c r="FZ80" s="178"/>
      <c r="GA80" s="178"/>
      <c r="GB80" s="178"/>
      <c r="GC80" s="178"/>
      <c r="GD80" s="178"/>
      <c r="GE80" s="178"/>
      <c r="GF80" s="178"/>
      <c r="GG80" s="178"/>
      <c r="GH80" s="178"/>
      <c r="GI80" s="178"/>
      <c r="GJ80" s="178"/>
      <c r="GK80" s="178"/>
      <c r="GL80" s="178"/>
      <c r="GM80" s="178"/>
      <c r="GN80" s="178"/>
      <c r="GO80" s="178"/>
      <c r="GP80" s="178"/>
      <c r="GQ80" s="178"/>
      <c r="GR80" s="178"/>
      <c r="GS80" s="178"/>
      <c r="GT80" s="178"/>
      <c r="GU80" s="178"/>
      <c r="GV80" s="178"/>
      <c r="GW80" s="178"/>
      <c r="GX80" s="178"/>
      <c r="GY80" s="178"/>
      <c r="GZ80" s="178"/>
      <c r="HA80" s="178"/>
      <c r="HB80" s="178"/>
      <c r="HC80" s="178"/>
      <c r="HD80" s="178"/>
      <c r="HE80" s="178"/>
      <c r="HF80" s="178"/>
      <c r="HG80" s="178"/>
      <c r="HH80" s="178"/>
      <c r="HI80" s="178"/>
      <c r="HJ80" s="178"/>
      <c r="HK80" s="178"/>
      <c r="HL80" s="178"/>
      <c r="HM80" s="178"/>
      <c r="HN80" s="178"/>
      <c r="HO80" s="178"/>
      <c r="HP80" s="178"/>
      <c r="HQ80" s="178"/>
      <c r="HR80" s="178"/>
      <c r="HS80" s="178"/>
      <c r="HT80" s="178"/>
      <c r="HU80" s="178"/>
      <c r="HV80" s="178"/>
      <c r="HW80" s="178"/>
      <c r="HX80" s="178"/>
      <c r="HY80" s="178"/>
      <c r="HZ80" s="178"/>
      <c r="IA80" s="178"/>
      <c r="IB80" s="178"/>
      <c r="IC80" s="178"/>
      <c r="ID80" s="178"/>
      <c r="IE80" s="178"/>
      <c r="IF80" s="178"/>
      <c r="IG80" s="178"/>
      <c r="IH80" s="178"/>
      <c r="II80" s="178"/>
      <c r="IJ80" s="178"/>
      <c r="IK80" s="178"/>
      <c r="IL80" s="178"/>
      <c r="IM80" s="178"/>
      <c r="IN80" s="178"/>
      <c r="IO80" s="178"/>
      <c r="IP80" s="178"/>
      <c r="IQ80" s="178"/>
      <c r="IR80" s="178"/>
      <c r="IS80" s="178"/>
      <c r="IT80" s="178"/>
    </row>
    <row r="81" spans="1:254" s="169" customFormat="1">
      <c r="A81" s="158">
        <f>A78+1</f>
        <v>32</v>
      </c>
      <c r="B81" s="205" t="s">
        <v>65</v>
      </c>
      <c r="C81" s="166" t="s">
        <v>4</v>
      </c>
      <c r="D81" s="165">
        <v>4</v>
      </c>
      <c r="E81" s="363">
        <v>0</v>
      </c>
      <c r="F81" s="363">
        <f>D81*E81</f>
        <v>0</v>
      </c>
      <c r="G81" s="168"/>
      <c r="H81" s="137"/>
      <c r="I81" s="168"/>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7"/>
      <c r="DD81" s="137"/>
      <c r="DE81" s="137"/>
      <c r="DF81" s="137"/>
      <c r="DG81" s="137"/>
      <c r="DH81" s="137"/>
      <c r="DI81" s="137"/>
      <c r="DJ81" s="137"/>
      <c r="DK81" s="137"/>
      <c r="DL81" s="137"/>
      <c r="DM81" s="137"/>
      <c r="DN81" s="137"/>
      <c r="DO81" s="137"/>
      <c r="DP81" s="137"/>
      <c r="DQ81" s="137"/>
      <c r="DR81" s="137"/>
      <c r="DS81" s="137"/>
      <c r="DT81" s="137"/>
      <c r="DU81" s="137"/>
      <c r="DV81" s="137"/>
      <c r="DW81" s="137"/>
      <c r="DX81" s="137"/>
      <c r="DY81" s="137"/>
      <c r="DZ81" s="137"/>
      <c r="EA81" s="137"/>
      <c r="EB81" s="137"/>
      <c r="EC81" s="137"/>
      <c r="ED81" s="137"/>
      <c r="EE81" s="137"/>
      <c r="EF81" s="137"/>
      <c r="EG81" s="137"/>
      <c r="EH81" s="137"/>
      <c r="EI81" s="137"/>
      <c r="EJ81" s="137"/>
      <c r="EK81" s="137"/>
      <c r="EL81" s="137"/>
      <c r="EM81" s="137"/>
      <c r="EN81" s="137"/>
      <c r="EO81" s="137"/>
      <c r="EP81" s="137"/>
      <c r="EQ81" s="137"/>
      <c r="ER81" s="137"/>
      <c r="ES81" s="137"/>
      <c r="ET81" s="137"/>
      <c r="EU81" s="137"/>
      <c r="EV81" s="137"/>
      <c r="EW81" s="137"/>
      <c r="EX81" s="137"/>
      <c r="EY81" s="137"/>
      <c r="EZ81" s="137"/>
      <c r="FA81" s="137"/>
      <c r="FB81" s="137"/>
      <c r="FC81" s="137"/>
      <c r="FD81" s="137"/>
      <c r="FE81" s="137"/>
      <c r="FF81" s="137"/>
      <c r="FG81" s="137"/>
      <c r="FH81" s="137"/>
      <c r="FI81" s="137"/>
      <c r="FJ81" s="137"/>
      <c r="FK81" s="137"/>
      <c r="FL81" s="137"/>
      <c r="FM81" s="137"/>
      <c r="FN81" s="137"/>
      <c r="FO81" s="137"/>
      <c r="FP81" s="137"/>
      <c r="FQ81" s="137"/>
      <c r="FR81" s="137"/>
      <c r="FS81" s="137"/>
      <c r="FT81" s="137"/>
      <c r="FU81" s="137"/>
      <c r="FV81" s="137"/>
      <c r="FW81" s="137"/>
      <c r="FX81" s="137"/>
      <c r="FY81" s="137"/>
      <c r="FZ81" s="137"/>
      <c r="GA81" s="137"/>
      <c r="GB81" s="137"/>
      <c r="GC81" s="137"/>
      <c r="GD81" s="137"/>
      <c r="GE81" s="137"/>
      <c r="GF81" s="137"/>
      <c r="GG81" s="137"/>
      <c r="GH81" s="137"/>
      <c r="GI81" s="137"/>
      <c r="GJ81" s="137"/>
      <c r="GK81" s="137"/>
      <c r="GL81" s="137"/>
      <c r="GM81" s="137"/>
      <c r="GN81" s="137"/>
      <c r="GO81" s="137"/>
      <c r="GP81" s="137"/>
      <c r="GQ81" s="137"/>
      <c r="GR81" s="137"/>
      <c r="GS81" s="137"/>
      <c r="GT81" s="137"/>
      <c r="GU81" s="137"/>
      <c r="GV81" s="137"/>
      <c r="GW81" s="137"/>
      <c r="GX81" s="137"/>
      <c r="GY81" s="137"/>
      <c r="GZ81" s="137"/>
      <c r="HA81" s="137"/>
      <c r="HB81" s="137"/>
      <c r="HC81" s="137"/>
      <c r="HD81" s="137"/>
      <c r="HE81" s="137"/>
      <c r="HF81" s="137"/>
      <c r="HG81" s="137"/>
      <c r="HH81" s="137"/>
      <c r="HI81" s="137"/>
      <c r="HJ81" s="137"/>
      <c r="HK81" s="137"/>
      <c r="HL81" s="137"/>
      <c r="HM81" s="137"/>
      <c r="HN81" s="137"/>
      <c r="HO81" s="137"/>
      <c r="HP81" s="137"/>
      <c r="HQ81" s="137"/>
      <c r="HR81" s="137"/>
      <c r="HS81" s="137"/>
      <c r="HT81" s="137"/>
      <c r="HU81" s="137"/>
      <c r="HV81" s="137"/>
      <c r="HW81" s="137"/>
      <c r="HX81" s="137"/>
      <c r="HY81" s="137"/>
      <c r="HZ81" s="137"/>
      <c r="IA81" s="137"/>
      <c r="IB81" s="137"/>
      <c r="IC81" s="137"/>
      <c r="ID81" s="137"/>
      <c r="IE81" s="137"/>
      <c r="IF81" s="137"/>
      <c r="IG81" s="137"/>
      <c r="IH81" s="137"/>
      <c r="II81" s="137"/>
      <c r="IJ81" s="137"/>
      <c r="IK81" s="137"/>
      <c r="IL81" s="137"/>
      <c r="IM81" s="137"/>
      <c r="IN81" s="137"/>
      <c r="IO81" s="137"/>
      <c r="IP81" s="137"/>
      <c r="IQ81" s="137"/>
      <c r="IR81" s="137"/>
      <c r="IS81" s="137"/>
      <c r="IT81" s="137"/>
    </row>
    <row r="82" spans="1:254" s="169" customFormat="1">
      <c r="A82" s="158"/>
      <c r="B82" s="205"/>
      <c r="C82" s="166"/>
      <c r="D82" s="165"/>
      <c r="E82" s="363"/>
      <c r="F82" s="363"/>
      <c r="G82" s="178"/>
      <c r="H82" s="179"/>
      <c r="I82" s="178"/>
      <c r="J82" s="178"/>
      <c r="K82" s="179"/>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8"/>
      <c r="AK82" s="178"/>
      <c r="AL82" s="178"/>
      <c r="AM82" s="178"/>
      <c r="AN82" s="178"/>
      <c r="AO82" s="178"/>
      <c r="AP82" s="178"/>
      <c r="AQ82" s="178"/>
      <c r="AR82" s="178"/>
      <c r="AS82" s="178"/>
      <c r="AT82" s="178"/>
      <c r="AU82" s="178"/>
      <c r="AV82" s="178"/>
      <c r="AW82" s="178"/>
      <c r="AX82" s="178"/>
      <c r="AY82" s="178"/>
      <c r="AZ82" s="178"/>
      <c r="BA82" s="178"/>
      <c r="BB82" s="178"/>
      <c r="BC82" s="178"/>
      <c r="BD82" s="178"/>
      <c r="BE82" s="178"/>
      <c r="BF82" s="178"/>
      <c r="BG82" s="178"/>
      <c r="BH82" s="178"/>
      <c r="BI82" s="178"/>
      <c r="BJ82" s="178"/>
      <c r="BK82" s="178"/>
      <c r="BL82" s="178"/>
      <c r="BM82" s="178"/>
      <c r="BN82" s="178"/>
      <c r="BO82" s="178"/>
      <c r="BP82" s="178"/>
      <c r="BQ82" s="178"/>
      <c r="BR82" s="178"/>
      <c r="BS82" s="178"/>
      <c r="BT82" s="178"/>
      <c r="BU82" s="178"/>
      <c r="BV82" s="178"/>
      <c r="BW82" s="178"/>
      <c r="BX82" s="178"/>
      <c r="BY82" s="178"/>
      <c r="BZ82" s="178"/>
      <c r="CA82" s="178"/>
      <c r="CB82" s="178"/>
      <c r="CC82" s="178"/>
      <c r="CD82" s="178"/>
      <c r="CE82" s="178"/>
      <c r="CF82" s="178"/>
      <c r="CG82" s="178"/>
      <c r="CH82" s="178"/>
      <c r="CI82" s="178"/>
      <c r="CJ82" s="178"/>
      <c r="CK82" s="178"/>
      <c r="CL82" s="178"/>
      <c r="CM82" s="178"/>
      <c r="CN82" s="178"/>
      <c r="CO82" s="178"/>
      <c r="CP82" s="178"/>
      <c r="CQ82" s="178"/>
      <c r="CR82" s="178"/>
      <c r="CS82" s="178"/>
      <c r="CT82" s="178"/>
      <c r="CU82" s="178"/>
      <c r="CV82" s="178"/>
      <c r="CW82" s="178"/>
      <c r="CX82" s="178"/>
      <c r="CY82" s="178"/>
      <c r="CZ82" s="178"/>
      <c r="DA82" s="178"/>
      <c r="DB82" s="178"/>
      <c r="DC82" s="178"/>
      <c r="DD82" s="178"/>
      <c r="DE82" s="178"/>
      <c r="DF82" s="178"/>
      <c r="DG82" s="178"/>
      <c r="DH82" s="178"/>
      <c r="DI82" s="178"/>
      <c r="DJ82" s="178"/>
      <c r="DK82" s="178"/>
      <c r="DL82" s="178"/>
      <c r="DM82" s="178"/>
      <c r="DN82" s="178"/>
      <c r="DO82" s="178"/>
      <c r="DP82" s="178"/>
      <c r="DQ82" s="178"/>
      <c r="DR82" s="178"/>
      <c r="DS82" s="178"/>
      <c r="DT82" s="178"/>
      <c r="DU82" s="178"/>
      <c r="DV82" s="178"/>
      <c r="DW82" s="178"/>
      <c r="DX82" s="178"/>
      <c r="DY82" s="178"/>
      <c r="DZ82" s="178"/>
      <c r="EA82" s="178"/>
      <c r="EB82" s="178"/>
      <c r="EC82" s="178"/>
      <c r="ED82" s="178"/>
      <c r="EE82" s="178"/>
      <c r="EF82" s="178"/>
      <c r="EG82" s="178"/>
      <c r="EH82" s="178"/>
      <c r="EI82" s="178"/>
      <c r="EJ82" s="178"/>
      <c r="EK82" s="178"/>
      <c r="EL82" s="178"/>
      <c r="EM82" s="178"/>
      <c r="EN82" s="178"/>
      <c r="EO82" s="178"/>
      <c r="EP82" s="178"/>
      <c r="EQ82" s="178"/>
      <c r="ER82" s="178"/>
      <c r="ES82" s="178"/>
      <c r="ET82" s="178"/>
      <c r="EU82" s="178"/>
      <c r="EV82" s="178"/>
      <c r="EW82" s="178"/>
      <c r="EX82" s="178"/>
      <c r="EY82" s="178"/>
      <c r="EZ82" s="178"/>
      <c r="FA82" s="178"/>
      <c r="FB82" s="178"/>
      <c r="FC82" s="178"/>
      <c r="FD82" s="178"/>
      <c r="FE82" s="178"/>
      <c r="FF82" s="178"/>
      <c r="FG82" s="178"/>
      <c r="FH82" s="178"/>
      <c r="FI82" s="178"/>
      <c r="FJ82" s="178"/>
      <c r="FK82" s="178"/>
      <c r="FL82" s="178"/>
      <c r="FM82" s="178"/>
      <c r="FN82" s="178"/>
      <c r="FO82" s="178"/>
      <c r="FP82" s="178"/>
      <c r="FQ82" s="178"/>
      <c r="FR82" s="178"/>
      <c r="FS82" s="178"/>
      <c r="FT82" s="178"/>
      <c r="FU82" s="178"/>
      <c r="FV82" s="178"/>
      <c r="FW82" s="178"/>
      <c r="FX82" s="178"/>
      <c r="FY82" s="178"/>
      <c r="FZ82" s="178"/>
      <c r="GA82" s="178"/>
      <c r="GB82" s="178"/>
      <c r="GC82" s="178"/>
      <c r="GD82" s="178"/>
      <c r="GE82" s="178"/>
      <c r="GF82" s="178"/>
      <c r="GG82" s="178"/>
      <c r="GH82" s="178"/>
      <c r="GI82" s="178"/>
      <c r="GJ82" s="178"/>
      <c r="GK82" s="178"/>
      <c r="GL82" s="178"/>
      <c r="GM82" s="178"/>
      <c r="GN82" s="178"/>
      <c r="GO82" s="178"/>
      <c r="GP82" s="178"/>
      <c r="GQ82" s="178"/>
      <c r="GR82" s="178"/>
      <c r="GS82" s="178"/>
      <c r="GT82" s="178"/>
      <c r="GU82" s="178"/>
      <c r="GV82" s="178"/>
      <c r="GW82" s="178"/>
      <c r="GX82" s="178"/>
      <c r="GY82" s="178"/>
      <c r="GZ82" s="178"/>
      <c r="HA82" s="178"/>
      <c r="HB82" s="178"/>
      <c r="HC82" s="178"/>
      <c r="HD82" s="178"/>
      <c r="HE82" s="178"/>
      <c r="HF82" s="178"/>
      <c r="HG82" s="178"/>
      <c r="HH82" s="178"/>
      <c r="HI82" s="178"/>
      <c r="HJ82" s="178"/>
      <c r="HK82" s="178"/>
      <c r="HL82" s="178"/>
      <c r="HM82" s="178"/>
      <c r="HN82" s="178"/>
      <c r="HO82" s="178"/>
      <c r="HP82" s="178"/>
      <c r="HQ82" s="178"/>
      <c r="HR82" s="178"/>
      <c r="HS82" s="178"/>
      <c r="HT82" s="178"/>
      <c r="HU82" s="178"/>
      <c r="HV82" s="178"/>
      <c r="HW82" s="178"/>
      <c r="HX82" s="178"/>
      <c r="HY82" s="178"/>
      <c r="HZ82" s="178"/>
      <c r="IA82" s="178"/>
      <c r="IB82" s="178"/>
      <c r="IC82" s="178"/>
      <c r="ID82" s="178"/>
      <c r="IE82" s="178"/>
      <c r="IF82" s="178"/>
      <c r="IG82" s="178"/>
      <c r="IH82" s="178"/>
      <c r="II82" s="178"/>
      <c r="IJ82" s="178"/>
      <c r="IK82" s="178"/>
      <c r="IL82" s="178"/>
      <c r="IM82" s="178"/>
      <c r="IN82" s="178"/>
      <c r="IO82" s="178"/>
      <c r="IP82" s="178"/>
      <c r="IQ82" s="178"/>
      <c r="IR82" s="178"/>
      <c r="IS82" s="178"/>
      <c r="IT82" s="178"/>
    </row>
    <row r="83" spans="1:254" s="169" customFormat="1" ht="76.5">
      <c r="A83" s="188">
        <f>A81+1</f>
        <v>33</v>
      </c>
      <c r="B83" s="74" t="s">
        <v>101</v>
      </c>
      <c r="C83" s="176"/>
      <c r="D83" s="371"/>
      <c r="E83" s="421"/>
      <c r="F83" s="421"/>
      <c r="G83" s="178"/>
      <c r="H83" s="179"/>
      <c r="I83" s="178"/>
      <c r="J83" s="178"/>
      <c r="K83" s="179"/>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8"/>
      <c r="AK83" s="178"/>
      <c r="AL83" s="178"/>
      <c r="AM83" s="178"/>
      <c r="AN83" s="178"/>
      <c r="AO83" s="178"/>
      <c r="AP83" s="178"/>
      <c r="AQ83" s="178"/>
      <c r="AR83" s="178"/>
      <c r="AS83" s="178"/>
      <c r="AT83" s="178"/>
      <c r="AU83" s="178"/>
      <c r="AV83" s="178"/>
      <c r="AW83" s="178"/>
      <c r="AX83" s="178"/>
      <c r="AY83" s="178"/>
      <c r="AZ83" s="178"/>
      <c r="BA83" s="178"/>
      <c r="BB83" s="178"/>
      <c r="BC83" s="178"/>
      <c r="BD83" s="178"/>
      <c r="BE83" s="178"/>
      <c r="BF83" s="178"/>
      <c r="BG83" s="178"/>
      <c r="BH83" s="178"/>
      <c r="BI83" s="178"/>
      <c r="BJ83" s="178"/>
      <c r="BK83" s="178"/>
      <c r="BL83" s="178"/>
      <c r="BM83" s="178"/>
      <c r="BN83" s="178"/>
      <c r="BO83" s="178"/>
      <c r="BP83" s="178"/>
      <c r="BQ83" s="178"/>
      <c r="BR83" s="178"/>
      <c r="BS83" s="178"/>
      <c r="BT83" s="178"/>
      <c r="BU83" s="178"/>
      <c r="BV83" s="178"/>
      <c r="BW83" s="178"/>
      <c r="BX83" s="178"/>
      <c r="BY83" s="178"/>
      <c r="BZ83" s="178"/>
      <c r="CA83" s="178"/>
      <c r="CB83" s="178"/>
      <c r="CC83" s="178"/>
      <c r="CD83" s="178"/>
      <c r="CE83" s="178"/>
      <c r="CF83" s="178"/>
      <c r="CG83" s="178"/>
      <c r="CH83" s="178"/>
      <c r="CI83" s="178"/>
      <c r="CJ83" s="178"/>
      <c r="CK83" s="178"/>
      <c r="CL83" s="178"/>
      <c r="CM83" s="178"/>
      <c r="CN83" s="178"/>
      <c r="CO83" s="178"/>
      <c r="CP83" s="178"/>
      <c r="CQ83" s="178"/>
      <c r="CR83" s="178"/>
      <c r="CS83" s="178"/>
      <c r="CT83" s="178"/>
      <c r="CU83" s="178"/>
      <c r="CV83" s="178"/>
      <c r="CW83" s="178"/>
      <c r="CX83" s="178"/>
      <c r="CY83" s="178"/>
      <c r="CZ83" s="178"/>
      <c r="DA83" s="178"/>
      <c r="DB83" s="178"/>
      <c r="DC83" s="178"/>
      <c r="DD83" s="178"/>
      <c r="DE83" s="178"/>
      <c r="DF83" s="178"/>
      <c r="DG83" s="178"/>
      <c r="DH83" s="178"/>
      <c r="DI83" s="178"/>
      <c r="DJ83" s="178"/>
      <c r="DK83" s="178"/>
      <c r="DL83" s="178"/>
      <c r="DM83" s="178"/>
      <c r="DN83" s="178"/>
      <c r="DO83" s="178"/>
      <c r="DP83" s="178"/>
      <c r="DQ83" s="178"/>
      <c r="DR83" s="178"/>
      <c r="DS83" s="178"/>
      <c r="DT83" s="178"/>
      <c r="DU83" s="178"/>
      <c r="DV83" s="178"/>
      <c r="DW83" s="178"/>
      <c r="DX83" s="178"/>
      <c r="DY83" s="178"/>
      <c r="DZ83" s="178"/>
      <c r="EA83" s="178"/>
      <c r="EB83" s="178"/>
      <c r="EC83" s="178"/>
      <c r="ED83" s="178"/>
      <c r="EE83" s="178"/>
      <c r="EF83" s="178"/>
      <c r="EG83" s="178"/>
      <c r="EH83" s="178"/>
      <c r="EI83" s="178"/>
      <c r="EJ83" s="178"/>
      <c r="EK83" s="178"/>
      <c r="EL83" s="178"/>
      <c r="EM83" s="178"/>
      <c r="EN83" s="178"/>
      <c r="EO83" s="178"/>
      <c r="EP83" s="178"/>
      <c r="EQ83" s="178"/>
      <c r="ER83" s="178"/>
      <c r="ES83" s="178"/>
      <c r="ET83" s="178"/>
      <c r="EU83" s="178"/>
      <c r="EV83" s="178"/>
      <c r="EW83" s="178"/>
      <c r="EX83" s="178"/>
      <c r="EY83" s="178"/>
      <c r="EZ83" s="178"/>
      <c r="FA83" s="178"/>
      <c r="FB83" s="178"/>
      <c r="FC83" s="178"/>
      <c r="FD83" s="178"/>
      <c r="FE83" s="178"/>
      <c r="FF83" s="178"/>
      <c r="FG83" s="178"/>
      <c r="FH83" s="178"/>
      <c r="FI83" s="178"/>
      <c r="FJ83" s="178"/>
      <c r="FK83" s="178"/>
      <c r="FL83" s="178"/>
      <c r="FM83" s="178"/>
      <c r="FN83" s="178"/>
      <c r="FO83" s="178"/>
      <c r="FP83" s="178"/>
      <c r="FQ83" s="178"/>
      <c r="FR83" s="178"/>
      <c r="FS83" s="178"/>
      <c r="FT83" s="178"/>
      <c r="FU83" s="178"/>
      <c r="FV83" s="178"/>
      <c r="FW83" s="178"/>
      <c r="FX83" s="178"/>
      <c r="FY83" s="178"/>
      <c r="FZ83" s="178"/>
      <c r="GA83" s="178"/>
      <c r="GB83" s="178"/>
      <c r="GC83" s="178"/>
      <c r="GD83" s="178"/>
      <c r="GE83" s="178"/>
      <c r="GF83" s="178"/>
      <c r="GG83" s="178"/>
      <c r="GH83" s="178"/>
      <c r="GI83" s="178"/>
      <c r="GJ83" s="178"/>
      <c r="GK83" s="178"/>
      <c r="GL83" s="178"/>
      <c r="GM83" s="178"/>
      <c r="GN83" s="178"/>
      <c r="GO83" s="178"/>
      <c r="GP83" s="178"/>
      <c r="GQ83" s="178"/>
      <c r="GR83" s="178"/>
      <c r="GS83" s="178"/>
      <c r="GT83" s="178"/>
      <c r="GU83" s="178"/>
      <c r="GV83" s="178"/>
      <c r="GW83" s="178"/>
      <c r="GX83" s="178"/>
      <c r="GY83" s="178"/>
      <c r="GZ83" s="178"/>
      <c r="HA83" s="178"/>
      <c r="HB83" s="178"/>
      <c r="HC83" s="178"/>
      <c r="HD83" s="178"/>
      <c r="HE83" s="178"/>
      <c r="HF83" s="178"/>
      <c r="HG83" s="178"/>
      <c r="HH83" s="178"/>
      <c r="HI83" s="178"/>
      <c r="HJ83" s="178"/>
      <c r="HK83" s="178"/>
      <c r="HL83" s="178"/>
      <c r="HM83" s="178"/>
      <c r="HN83" s="178"/>
      <c r="HO83" s="178"/>
      <c r="HP83" s="178"/>
      <c r="HQ83" s="178"/>
      <c r="HR83" s="178"/>
      <c r="HS83" s="178"/>
      <c r="HT83" s="178"/>
      <c r="HU83" s="178"/>
      <c r="HV83" s="178"/>
      <c r="HW83" s="178"/>
      <c r="HX83" s="178"/>
      <c r="HY83" s="178"/>
      <c r="HZ83" s="178"/>
      <c r="IA83" s="178"/>
      <c r="IB83" s="178"/>
      <c r="IC83" s="178"/>
      <c r="ID83" s="178"/>
      <c r="IE83" s="178"/>
      <c r="IF83" s="178"/>
      <c r="IG83" s="178"/>
      <c r="IH83" s="178"/>
      <c r="II83" s="178"/>
      <c r="IJ83" s="178"/>
      <c r="IK83" s="178"/>
      <c r="IL83" s="178"/>
      <c r="IM83" s="178"/>
      <c r="IN83" s="178"/>
      <c r="IO83" s="178"/>
      <c r="IP83" s="178"/>
      <c r="IQ83" s="178"/>
      <c r="IR83" s="178"/>
      <c r="IS83" s="178"/>
      <c r="IT83" s="178"/>
    </row>
    <row r="84" spans="1:254" s="29" customFormat="1">
      <c r="A84" s="188"/>
      <c r="B84" s="74" t="s">
        <v>96</v>
      </c>
      <c r="C84" s="176"/>
      <c r="D84" s="371"/>
      <c r="E84" s="421"/>
      <c r="F84" s="421"/>
      <c r="H84" s="34"/>
      <c r="I84" s="34"/>
      <c r="K84" s="34"/>
    </row>
    <row r="85" spans="1:254" s="29" customFormat="1">
      <c r="A85" s="188"/>
      <c r="B85" s="175" t="s">
        <v>97</v>
      </c>
      <c r="C85" s="176" t="s">
        <v>4</v>
      </c>
      <c r="D85" s="371">
        <v>4</v>
      </c>
      <c r="E85" s="421">
        <v>0</v>
      </c>
      <c r="F85" s="364">
        <f>D85*E85</f>
        <v>0</v>
      </c>
      <c r="H85" s="34"/>
      <c r="I85" s="34"/>
      <c r="K85" s="34"/>
    </row>
    <row r="86" spans="1:254" s="29" customFormat="1">
      <c r="A86" s="158"/>
      <c r="B86" s="159"/>
      <c r="C86" s="166"/>
      <c r="D86" s="165"/>
      <c r="E86" s="363"/>
      <c r="F86" s="419"/>
      <c r="H86" s="34"/>
      <c r="I86" s="34"/>
      <c r="K86" s="34"/>
    </row>
    <row r="87" spans="1:254" s="29" customFormat="1" ht="51">
      <c r="A87" s="172">
        <v>34</v>
      </c>
      <c r="B87" s="173" t="s">
        <v>139</v>
      </c>
      <c r="C87" s="174" t="s">
        <v>6</v>
      </c>
      <c r="D87" s="79">
        <v>1</v>
      </c>
      <c r="E87" s="363">
        <v>0</v>
      </c>
      <c r="F87" s="363">
        <f>D87*E87</f>
        <v>0</v>
      </c>
      <c r="H87" s="34"/>
      <c r="I87" s="34"/>
      <c r="K87" s="34"/>
    </row>
    <row r="88" spans="1:254" s="29" customFormat="1" ht="15" customHeight="1">
      <c r="A88" s="169"/>
      <c r="B88" s="167"/>
      <c r="C88" s="170"/>
      <c r="D88" s="171"/>
      <c r="E88" s="363"/>
      <c r="F88" s="363"/>
      <c r="H88" s="134"/>
      <c r="I88" s="133"/>
      <c r="J88" s="133"/>
      <c r="K88" s="134"/>
    </row>
    <row r="89" spans="1:254" s="20" customFormat="1">
      <c r="A89" s="376">
        <f>A87+1</f>
        <v>35</v>
      </c>
      <c r="B89" s="175" t="s">
        <v>91</v>
      </c>
      <c r="C89" s="176" t="s">
        <v>6</v>
      </c>
      <c r="D89" s="177">
        <v>1</v>
      </c>
      <c r="E89" s="363">
        <v>0</v>
      </c>
      <c r="F89" s="363">
        <f>D89*E89</f>
        <v>0</v>
      </c>
      <c r="G89" s="81"/>
      <c r="H89" s="81"/>
      <c r="I89" s="81"/>
      <c r="J89" s="81"/>
      <c r="K89" s="81"/>
    </row>
    <row r="90" spans="1:254" s="20" customFormat="1">
      <c r="A90" s="169"/>
      <c r="B90" s="167"/>
      <c r="C90" s="170"/>
      <c r="D90" s="171"/>
      <c r="E90" s="363"/>
      <c r="F90" s="363"/>
      <c r="G90" s="81"/>
      <c r="H90" s="81"/>
      <c r="I90" s="81"/>
      <c r="J90" s="81"/>
      <c r="K90" s="81"/>
    </row>
    <row r="91" spans="1:254" s="17" customFormat="1" ht="25.5">
      <c r="A91" s="152">
        <f>A89+1</f>
        <v>36</v>
      </c>
      <c r="B91" s="175" t="s">
        <v>92</v>
      </c>
      <c r="C91" s="176" t="s">
        <v>6</v>
      </c>
      <c r="D91" s="177">
        <v>1</v>
      </c>
      <c r="E91" s="363">
        <v>0</v>
      </c>
      <c r="F91" s="363">
        <f>D91*E91</f>
        <v>0</v>
      </c>
      <c r="G91" s="206"/>
    </row>
    <row r="92" spans="1:254" s="79" customFormat="1">
      <c r="A92" s="169"/>
      <c r="B92" s="167"/>
      <c r="C92" s="170"/>
      <c r="D92" s="171"/>
      <c r="E92" s="363"/>
      <c r="F92" s="363"/>
    </row>
    <row r="93" spans="1:254" s="79" customFormat="1" ht="38.25">
      <c r="A93" s="152">
        <f>A91+1</f>
        <v>37</v>
      </c>
      <c r="B93" s="175" t="s">
        <v>93</v>
      </c>
      <c r="C93" s="176" t="s">
        <v>33</v>
      </c>
      <c r="D93" s="177">
        <v>1</v>
      </c>
      <c r="E93" s="363">
        <v>0</v>
      </c>
      <c r="F93" s="363">
        <f>D93*E93</f>
        <v>0</v>
      </c>
    </row>
    <row r="94" spans="1:254" s="79" customFormat="1">
      <c r="A94" s="80"/>
      <c r="B94" s="175"/>
      <c r="C94" s="176"/>
      <c r="D94" s="177"/>
      <c r="E94" s="363"/>
      <c r="F94" s="363"/>
    </row>
    <row r="95" spans="1:254" customFormat="1">
      <c r="A95" s="56">
        <v>38</v>
      </c>
      <c r="B95" s="22" t="s">
        <v>9</v>
      </c>
      <c r="C95" s="35" t="s">
        <v>5</v>
      </c>
      <c r="D95" s="92">
        <v>1</v>
      </c>
      <c r="E95" s="363"/>
      <c r="F95" s="363">
        <f>SUM(F10:F86)*D95*0.01</f>
        <v>0</v>
      </c>
      <c r="G95" s="180"/>
      <c r="H95" s="181"/>
    </row>
    <row r="96" spans="1:254" s="29" customFormat="1" ht="15" customHeight="1">
      <c r="A96" s="80"/>
      <c r="B96" s="22"/>
      <c r="C96" s="35"/>
      <c r="D96" s="92"/>
      <c r="E96" s="363"/>
      <c r="F96" s="366"/>
      <c r="I96" s="37"/>
    </row>
    <row r="97" spans="1:254" s="169" customFormat="1">
      <c r="A97" s="30"/>
      <c r="B97" s="75"/>
      <c r="C97" s="77"/>
      <c r="D97" s="76"/>
      <c r="E97" s="393"/>
      <c r="F97" s="363"/>
      <c r="G97" s="178"/>
      <c r="H97" s="185"/>
      <c r="I97" s="185"/>
      <c r="J97" s="185"/>
      <c r="K97" s="185"/>
      <c r="L97" s="185"/>
      <c r="M97" s="185"/>
      <c r="N97" s="185"/>
      <c r="O97" s="185"/>
      <c r="P97" s="185"/>
      <c r="Q97" s="185"/>
      <c r="R97" s="185"/>
      <c r="S97" s="185"/>
      <c r="T97" s="185"/>
      <c r="U97" s="185"/>
      <c r="V97" s="185"/>
      <c r="W97" s="185"/>
      <c r="X97" s="185"/>
      <c r="Y97" s="185"/>
      <c r="Z97" s="185"/>
      <c r="AA97" s="185"/>
      <c r="AB97" s="185"/>
      <c r="AC97" s="185"/>
      <c r="AD97" s="185"/>
      <c r="AE97" s="185"/>
      <c r="AF97" s="185"/>
      <c r="AG97" s="185"/>
      <c r="AH97" s="185"/>
      <c r="AI97" s="185"/>
      <c r="AJ97" s="185"/>
      <c r="AK97" s="185"/>
      <c r="AL97" s="185"/>
      <c r="AM97" s="185"/>
      <c r="AN97" s="185"/>
      <c r="AO97" s="185"/>
      <c r="AP97" s="185"/>
      <c r="AQ97" s="185"/>
      <c r="AR97" s="185"/>
      <c r="AS97" s="185"/>
      <c r="AT97" s="185"/>
      <c r="AU97" s="185"/>
      <c r="AV97" s="185"/>
      <c r="AW97" s="185"/>
      <c r="AX97" s="185"/>
      <c r="AY97" s="185"/>
      <c r="AZ97" s="185"/>
      <c r="BA97" s="185"/>
      <c r="BB97" s="185"/>
      <c r="BC97" s="185"/>
      <c r="BD97" s="185"/>
      <c r="BE97" s="185"/>
      <c r="BF97" s="185"/>
      <c r="BG97" s="185"/>
      <c r="BH97" s="185"/>
      <c r="BI97" s="185"/>
      <c r="BJ97" s="185"/>
      <c r="BK97" s="185"/>
      <c r="BL97" s="185"/>
      <c r="BM97" s="185"/>
      <c r="BN97" s="185"/>
      <c r="BO97" s="185"/>
      <c r="BP97" s="185"/>
      <c r="BQ97" s="185"/>
      <c r="BR97" s="185"/>
      <c r="BS97" s="185"/>
      <c r="BT97" s="185"/>
      <c r="BU97" s="185"/>
      <c r="BV97" s="185"/>
      <c r="BW97" s="185"/>
      <c r="BX97" s="185"/>
      <c r="BY97" s="185"/>
      <c r="BZ97" s="185"/>
      <c r="CA97" s="185"/>
      <c r="CB97" s="185"/>
      <c r="CC97" s="185"/>
      <c r="CD97" s="185"/>
      <c r="CE97" s="185"/>
      <c r="CF97" s="185"/>
      <c r="CG97" s="185"/>
      <c r="CH97" s="185"/>
      <c r="CI97" s="185"/>
      <c r="CJ97" s="185"/>
      <c r="CK97" s="185"/>
      <c r="CL97" s="185"/>
      <c r="CM97" s="185"/>
      <c r="CN97" s="185"/>
      <c r="CO97" s="185"/>
      <c r="CP97" s="185"/>
      <c r="CQ97" s="185"/>
      <c r="CR97" s="185"/>
      <c r="CS97" s="185"/>
      <c r="CT97" s="185"/>
      <c r="CU97" s="185"/>
      <c r="CV97" s="185"/>
      <c r="CW97" s="185"/>
      <c r="CX97" s="185"/>
      <c r="CY97" s="185"/>
      <c r="CZ97" s="185"/>
      <c r="DA97" s="185"/>
      <c r="DB97" s="185"/>
      <c r="DC97" s="185"/>
      <c r="DD97" s="185"/>
      <c r="DE97" s="185"/>
      <c r="DF97" s="185"/>
      <c r="DG97" s="185"/>
      <c r="DH97" s="185"/>
      <c r="DI97" s="185"/>
      <c r="DJ97" s="185"/>
      <c r="DK97" s="185"/>
      <c r="DL97" s="185"/>
      <c r="DM97" s="185"/>
      <c r="DN97" s="185"/>
      <c r="DO97" s="185"/>
      <c r="DP97" s="185"/>
      <c r="DQ97" s="185"/>
      <c r="DR97" s="185"/>
      <c r="DS97" s="185"/>
      <c r="DT97" s="185"/>
      <c r="DU97" s="185"/>
      <c r="DV97" s="185"/>
      <c r="DW97" s="185"/>
      <c r="DX97" s="185"/>
      <c r="DY97" s="185"/>
      <c r="DZ97" s="185"/>
      <c r="EA97" s="185"/>
      <c r="EB97" s="185"/>
      <c r="EC97" s="185"/>
      <c r="ED97" s="185"/>
      <c r="EE97" s="185"/>
      <c r="EF97" s="185"/>
      <c r="EG97" s="185"/>
      <c r="EH97" s="185"/>
      <c r="EI97" s="185"/>
      <c r="EJ97" s="185"/>
      <c r="EK97" s="185"/>
      <c r="EL97" s="185"/>
      <c r="EM97" s="185"/>
      <c r="EN97" s="185"/>
      <c r="EO97" s="185"/>
      <c r="EP97" s="185"/>
      <c r="EQ97" s="185"/>
      <c r="ER97" s="185"/>
      <c r="ES97" s="185"/>
      <c r="ET97" s="185"/>
      <c r="EU97" s="185"/>
      <c r="EV97" s="185"/>
      <c r="EW97" s="185"/>
      <c r="EX97" s="185"/>
      <c r="EY97" s="185"/>
      <c r="EZ97" s="185"/>
      <c r="FA97" s="185"/>
      <c r="FB97" s="185"/>
      <c r="FC97" s="185"/>
      <c r="FD97" s="185"/>
      <c r="FE97" s="185"/>
      <c r="FF97" s="185"/>
      <c r="FG97" s="185"/>
      <c r="FH97" s="185"/>
      <c r="FI97" s="185"/>
      <c r="FJ97" s="185"/>
      <c r="FK97" s="185"/>
      <c r="FL97" s="185"/>
      <c r="FM97" s="185"/>
      <c r="FN97" s="185"/>
      <c r="FO97" s="185"/>
      <c r="FP97" s="185"/>
      <c r="FQ97" s="185"/>
      <c r="FR97" s="185"/>
      <c r="FS97" s="185"/>
      <c r="FT97" s="185"/>
      <c r="FU97" s="185"/>
      <c r="FV97" s="185"/>
      <c r="FW97" s="185"/>
      <c r="FX97" s="185"/>
      <c r="FY97" s="185"/>
      <c r="FZ97" s="185"/>
      <c r="GA97" s="185"/>
      <c r="GB97" s="185"/>
      <c r="GC97" s="185"/>
      <c r="GD97" s="185"/>
      <c r="GE97" s="185"/>
      <c r="GF97" s="185"/>
      <c r="GG97" s="185"/>
      <c r="GH97" s="185"/>
      <c r="GI97" s="185"/>
      <c r="GJ97" s="185"/>
      <c r="GK97" s="185"/>
      <c r="GL97" s="185"/>
      <c r="GM97" s="185"/>
      <c r="GN97" s="185"/>
      <c r="GO97" s="185"/>
      <c r="GP97" s="185"/>
      <c r="GQ97" s="185"/>
      <c r="GR97" s="185"/>
      <c r="GS97" s="185"/>
      <c r="GT97" s="185"/>
      <c r="GU97" s="185"/>
      <c r="GV97" s="185"/>
      <c r="GW97" s="185"/>
      <c r="GX97" s="185"/>
      <c r="GY97" s="185"/>
      <c r="GZ97" s="185"/>
      <c r="HA97" s="185"/>
      <c r="HB97" s="185"/>
      <c r="HC97" s="185"/>
      <c r="HD97" s="185"/>
      <c r="HE97" s="185"/>
      <c r="HF97" s="185"/>
      <c r="HG97" s="185"/>
      <c r="HH97" s="185"/>
      <c r="HI97" s="185"/>
      <c r="HJ97" s="185"/>
      <c r="HK97" s="185"/>
      <c r="HL97" s="185"/>
      <c r="HM97" s="185"/>
      <c r="HN97" s="185"/>
      <c r="HO97" s="185"/>
      <c r="HP97" s="185"/>
      <c r="HQ97" s="185"/>
      <c r="HR97" s="185"/>
      <c r="HS97" s="185"/>
      <c r="HT97" s="185"/>
      <c r="HU97" s="185"/>
      <c r="HV97" s="185"/>
      <c r="HW97" s="185"/>
      <c r="HX97" s="185"/>
      <c r="HY97" s="185"/>
      <c r="HZ97" s="185"/>
      <c r="IA97" s="185"/>
      <c r="IB97" s="185"/>
      <c r="IC97" s="185"/>
      <c r="ID97" s="185"/>
      <c r="IE97" s="185"/>
      <c r="IF97" s="185"/>
      <c r="IG97" s="185"/>
      <c r="IH97" s="185"/>
      <c r="II97" s="185"/>
      <c r="IJ97" s="185"/>
      <c r="IK97" s="185"/>
      <c r="IL97" s="185"/>
      <c r="IM97" s="185"/>
      <c r="IN97" s="185"/>
      <c r="IO97" s="185"/>
      <c r="IP97" s="185"/>
      <c r="IQ97" s="185"/>
      <c r="IR97" s="185"/>
      <c r="IS97" s="185"/>
      <c r="IT97" s="185"/>
    </row>
    <row r="98" spans="1:254" customFormat="1" ht="15" customHeight="1" thickBot="1">
      <c r="A98" s="38"/>
      <c r="B98" s="39" t="s">
        <v>52</v>
      </c>
      <c r="C98" s="40"/>
      <c r="D98" s="132"/>
      <c r="E98" s="413"/>
      <c r="F98" s="414">
        <f>SUM(F10:F97)</f>
        <v>0</v>
      </c>
      <c r="G98" s="178"/>
      <c r="H98" s="179"/>
      <c r="I98" s="178"/>
      <c r="J98" s="178"/>
      <c r="K98" s="179"/>
      <c r="L98" s="178"/>
      <c r="M98" s="178"/>
      <c r="N98" s="178"/>
      <c r="O98" s="178"/>
      <c r="P98" s="178"/>
      <c r="Q98" s="178"/>
      <c r="R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c r="AV98" s="178"/>
      <c r="AW98" s="178"/>
      <c r="AX98" s="178"/>
      <c r="AY98" s="178"/>
      <c r="AZ98" s="178"/>
      <c r="BA98" s="178"/>
      <c r="BB98" s="178"/>
      <c r="BC98" s="178"/>
      <c r="BD98" s="178"/>
      <c r="BE98" s="178"/>
      <c r="BF98" s="178"/>
      <c r="BG98" s="178"/>
      <c r="BH98" s="178"/>
      <c r="BI98" s="178"/>
      <c r="BJ98" s="178"/>
      <c r="BK98" s="178"/>
      <c r="BL98" s="178"/>
      <c r="BM98" s="178"/>
      <c r="BN98" s="178"/>
      <c r="BO98" s="178"/>
      <c r="BP98" s="178"/>
      <c r="BQ98" s="178"/>
      <c r="BR98" s="178"/>
      <c r="BS98" s="178"/>
      <c r="BT98" s="178"/>
      <c r="BU98" s="178"/>
      <c r="BV98" s="178"/>
      <c r="BW98" s="178"/>
      <c r="BX98" s="178"/>
      <c r="BY98" s="178"/>
      <c r="BZ98" s="178"/>
      <c r="CA98" s="178"/>
      <c r="CB98" s="178"/>
      <c r="CC98" s="178"/>
      <c r="CD98" s="178"/>
      <c r="CE98" s="178"/>
      <c r="CF98" s="178"/>
      <c r="CG98" s="178"/>
      <c r="CH98" s="178"/>
      <c r="CI98" s="178"/>
      <c r="CJ98" s="178"/>
      <c r="CK98" s="178"/>
      <c r="CL98" s="178"/>
      <c r="CM98" s="178"/>
      <c r="CN98" s="178"/>
      <c r="CO98" s="178"/>
      <c r="CP98" s="178"/>
      <c r="CQ98" s="178"/>
      <c r="CR98" s="178"/>
      <c r="CS98" s="178"/>
      <c r="CT98" s="178"/>
      <c r="CU98" s="178"/>
      <c r="CV98" s="178"/>
      <c r="CW98" s="178"/>
      <c r="CX98" s="178"/>
      <c r="CY98" s="178"/>
      <c r="CZ98" s="178"/>
      <c r="DA98" s="178"/>
      <c r="DB98" s="178"/>
      <c r="DC98" s="178"/>
      <c r="DD98" s="178"/>
      <c r="DE98" s="178"/>
      <c r="DF98" s="178"/>
      <c r="DG98" s="178"/>
      <c r="DH98" s="178"/>
      <c r="DI98" s="178"/>
      <c r="DJ98" s="178"/>
      <c r="DK98" s="178"/>
      <c r="DL98" s="178"/>
      <c r="DM98" s="178"/>
      <c r="DN98" s="178"/>
      <c r="DO98" s="178"/>
      <c r="DP98" s="178"/>
      <c r="DQ98" s="178"/>
      <c r="DR98" s="178"/>
      <c r="DS98" s="178"/>
      <c r="DT98" s="178"/>
      <c r="DU98" s="178"/>
      <c r="DV98" s="178"/>
      <c r="DW98" s="178"/>
      <c r="DX98" s="178"/>
      <c r="DY98" s="178"/>
      <c r="DZ98" s="178"/>
      <c r="EA98" s="178"/>
      <c r="EB98" s="178"/>
      <c r="EC98" s="178"/>
      <c r="ED98" s="178"/>
      <c r="EE98" s="178"/>
      <c r="EF98" s="178"/>
      <c r="EG98" s="178"/>
      <c r="EH98" s="178"/>
      <c r="EI98" s="178"/>
      <c r="EJ98" s="178"/>
      <c r="EK98" s="178"/>
      <c r="EL98" s="178"/>
      <c r="EM98" s="178"/>
      <c r="EN98" s="178"/>
      <c r="EO98" s="178"/>
      <c r="EP98" s="178"/>
      <c r="EQ98" s="178"/>
      <c r="ER98" s="178"/>
      <c r="ES98" s="178"/>
      <c r="ET98" s="178"/>
      <c r="EU98" s="178"/>
      <c r="EV98" s="178"/>
      <c r="EW98" s="178"/>
      <c r="EX98" s="178"/>
      <c r="EY98" s="178"/>
      <c r="EZ98" s="178"/>
      <c r="FA98" s="178"/>
      <c r="FB98" s="178"/>
      <c r="FC98" s="178"/>
      <c r="FD98" s="178"/>
      <c r="FE98" s="178"/>
      <c r="FF98" s="178"/>
      <c r="FG98" s="178"/>
      <c r="FH98" s="178"/>
      <c r="FI98" s="178"/>
      <c r="FJ98" s="178"/>
      <c r="FK98" s="178"/>
      <c r="FL98" s="178"/>
      <c r="FM98" s="178"/>
      <c r="FN98" s="178"/>
      <c r="FO98" s="178"/>
      <c r="FP98" s="178"/>
      <c r="FQ98" s="178"/>
      <c r="FR98" s="178"/>
      <c r="FS98" s="178"/>
      <c r="FT98" s="178"/>
      <c r="FU98" s="178"/>
      <c r="FV98" s="178"/>
      <c r="FW98" s="178"/>
      <c r="FX98" s="178"/>
      <c r="FY98" s="178"/>
      <c r="FZ98" s="178"/>
      <c r="GA98" s="178"/>
      <c r="GB98" s="178"/>
      <c r="GC98" s="178"/>
      <c r="GD98" s="178"/>
      <c r="GE98" s="178"/>
      <c r="GF98" s="178"/>
      <c r="GG98" s="178"/>
      <c r="GH98" s="178"/>
      <c r="GI98" s="178"/>
      <c r="GJ98" s="178"/>
      <c r="GK98" s="178"/>
      <c r="GL98" s="178"/>
      <c r="GM98" s="178"/>
      <c r="GN98" s="178"/>
      <c r="GO98" s="178"/>
      <c r="GP98" s="178"/>
      <c r="GQ98" s="178"/>
      <c r="GR98" s="178"/>
      <c r="GS98" s="178"/>
      <c r="GT98" s="178"/>
      <c r="GU98" s="178"/>
      <c r="GV98" s="178"/>
      <c r="GW98" s="178"/>
      <c r="GX98" s="178"/>
      <c r="GY98" s="178"/>
      <c r="GZ98" s="178"/>
      <c r="HA98" s="178"/>
      <c r="HB98" s="178"/>
      <c r="HC98" s="178"/>
      <c r="HD98" s="178"/>
      <c r="HE98" s="178"/>
      <c r="HF98" s="178"/>
      <c r="HG98" s="178"/>
      <c r="HH98" s="178"/>
      <c r="HI98" s="178"/>
      <c r="HJ98" s="178"/>
      <c r="HK98" s="178"/>
      <c r="HL98" s="178"/>
      <c r="HM98" s="178"/>
      <c r="HN98" s="178"/>
      <c r="HO98" s="178"/>
      <c r="HP98" s="178"/>
      <c r="HQ98" s="178"/>
      <c r="HR98" s="178"/>
      <c r="HS98" s="178"/>
      <c r="HT98" s="178"/>
      <c r="HU98" s="178"/>
      <c r="HV98" s="178"/>
      <c r="HW98" s="178"/>
      <c r="HX98" s="178"/>
      <c r="HY98" s="178"/>
      <c r="HZ98" s="178"/>
      <c r="IA98" s="178"/>
      <c r="IB98" s="178"/>
      <c r="IC98" s="178"/>
      <c r="ID98" s="178"/>
      <c r="IE98" s="178"/>
      <c r="IF98" s="178"/>
      <c r="IG98" s="178"/>
      <c r="IH98" s="178"/>
      <c r="II98" s="178"/>
      <c r="IJ98" s="178"/>
      <c r="IK98" s="178"/>
      <c r="IL98" s="178"/>
      <c r="IM98" s="178"/>
      <c r="IN98" s="178"/>
      <c r="IO98" s="178"/>
      <c r="IP98" s="178"/>
      <c r="IQ98" s="178"/>
      <c r="IR98" s="178"/>
      <c r="IS98" s="178"/>
      <c r="IT98" s="178"/>
    </row>
    <row r="99" spans="1:254" customFormat="1" ht="15" customHeight="1" thickBot="1">
      <c r="A99" s="182"/>
      <c r="B99" s="183"/>
      <c r="C99" s="184"/>
      <c r="D99" s="183"/>
      <c r="E99" s="422"/>
      <c r="F99" s="423"/>
      <c r="G99" s="178"/>
      <c r="H99" s="179"/>
      <c r="I99" s="178"/>
      <c r="J99" s="178"/>
      <c r="K99" s="179"/>
      <c r="L99" s="178"/>
      <c r="M99" s="178"/>
      <c r="N99" s="178"/>
      <c r="O99" s="178"/>
      <c r="P99" s="178"/>
      <c r="Q99" s="178"/>
      <c r="R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c r="AX99" s="178"/>
      <c r="AY99" s="178"/>
      <c r="AZ99" s="178"/>
      <c r="BA99" s="178"/>
      <c r="BB99" s="178"/>
      <c r="BC99" s="178"/>
      <c r="BD99" s="178"/>
      <c r="BE99" s="178"/>
      <c r="BF99" s="178"/>
      <c r="BG99" s="178"/>
      <c r="BH99" s="178"/>
      <c r="BI99" s="178"/>
      <c r="BJ99" s="178"/>
      <c r="BK99" s="178"/>
      <c r="BL99" s="178"/>
      <c r="BM99" s="178"/>
      <c r="BN99" s="178"/>
      <c r="BO99" s="178"/>
      <c r="BP99" s="178"/>
      <c r="BQ99" s="178"/>
      <c r="BR99" s="178"/>
      <c r="BS99" s="178"/>
      <c r="BT99" s="178"/>
      <c r="BU99" s="178"/>
      <c r="BV99" s="178"/>
      <c r="BW99" s="178"/>
      <c r="BX99" s="178"/>
      <c r="BY99" s="178"/>
      <c r="BZ99" s="178"/>
      <c r="CA99" s="178"/>
      <c r="CB99" s="178"/>
      <c r="CC99" s="178"/>
      <c r="CD99" s="178"/>
      <c r="CE99" s="178"/>
      <c r="CF99" s="178"/>
      <c r="CG99" s="178"/>
      <c r="CH99" s="178"/>
      <c r="CI99" s="178"/>
      <c r="CJ99" s="178"/>
      <c r="CK99" s="178"/>
      <c r="CL99" s="178"/>
      <c r="CM99" s="178"/>
      <c r="CN99" s="178"/>
      <c r="CO99" s="178"/>
      <c r="CP99" s="178"/>
      <c r="CQ99" s="178"/>
      <c r="CR99" s="178"/>
      <c r="CS99" s="178"/>
      <c r="CT99" s="178"/>
      <c r="CU99" s="178"/>
      <c r="CV99" s="178"/>
      <c r="CW99" s="178"/>
      <c r="CX99" s="178"/>
      <c r="CY99" s="178"/>
      <c r="CZ99" s="178"/>
      <c r="DA99" s="178"/>
      <c r="DB99" s="178"/>
      <c r="DC99" s="178"/>
      <c r="DD99" s="178"/>
      <c r="DE99" s="178"/>
      <c r="DF99" s="178"/>
      <c r="DG99" s="178"/>
      <c r="DH99" s="178"/>
      <c r="DI99" s="178"/>
      <c r="DJ99" s="178"/>
      <c r="DK99" s="178"/>
      <c r="DL99" s="178"/>
      <c r="DM99" s="178"/>
      <c r="DN99" s="178"/>
      <c r="DO99" s="178"/>
      <c r="DP99" s="178"/>
      <c r="DQ99" s="178"/>
      <c r="DR99" s="178"/>
      <c r="DS99" s="178"/>
      <c r="DT99" s="178"/>
      <c r="DU99" s="178"/>
      <c r="DV99" s="178"/>
      <c r="DW99" s="178"/>
      <c r="DX99" s="178"/>
      <c r="DY99" s="178"/>
      <c r="DZ99" s="178"/>
      <c r="EA99" s="178"/>
      <c r="EB99" s="178"/>
      <c r="EC99" s="178"/>
      <c r="ED99" s="178"/>
      <c r="EE99" s="178"/>
      <c r="EF99" s="178"/>
      <c r="EG99" s="178"/>
      <c r="EH99" s="178"/>
      <c r="EI99" s="178"/>
      <c r="EJ99" s="178"/>
      <c r="EK99" s="178"/>
      <c r="EL99" s="178"/>
      <c r="EM99" s="178"/>
      <c r="EN99" s="178"/>
      <c r="EO99" s="178"/>
      <c r="EP99" s="178"/>
      <c r="EQ99" s="178"/>
      <c r="ER99" s="178"/>
      <c r="ES99" s="178"/>
      <c r="ET99" s="178"/>
      <c r="EU99" s="178"/>
      <c r="EV99" s="178"/>
      <c r="EW99" s="178"/>
      <c r="EX99" s="178"/>
      <c r="EY99" s="178"/>
      <c r="EZ99" s="178"/>
      <c r="FA99" s="178"/>
      <c r="FB99" s="178"/>
      <c r="FC99" s="178"/>
      <c r="FD99" s="178"/>
      <c r="FE99" s="178"/>
      <c r="FF99" s="178"/>
      <c r="FG99" s="178"/>
      <c r="FH99" s="178"/>
      <c r="FI99" s="178"/>
      <c r="FJ99" s="178"/>
      <c r="FK99" s="178"/>
      <c r="FL99" s="178"/>
      <c r="FM99" s="178"/>
      <c r="FN99" s="178"/>
      <c r="FO99" s="178"/>
      <c r="FP99" s="178"/>
      <c r="FQ99" s="178"/>
      <c r="FR99" s="178"/>
      <c r="FS99" s="178"/>
      <c r="FT99" s="178"/>
      <c r="FU99" s="178"/>
      <c r="FV99" s="178"/>
      <c r="FW99" s="178"/>
      <c r="FX99" s="178"/>
      <c r="FY99" s="178"/>
      <c r="FZ99" s="178"/>
      <c r="GA99" s="178"/>
      <c r="GB99" s="178"/>
      <c r="GC99" s="178"/>
      <c r="GD99" s="178"/>
      <c r="GE99" s="178"/>
      <c r="GF99" s="178"/>
      <c r="GG99" s="178"/>
      <c r="GH99" s="178"/>
      <c r="GI99" s="178"/>
      <c r="GJ99" s="178"/>
      <c r="GK99" s="178"/>
      <c r="GL99" s="178"/>
      <c r="GM99" s="178"/>
      <c r="GN99" s="178"/>
      <c r="GO99" s="178"/>
      <c r="GP99" s="178"/>
      <c r="GQ99" s="178"/>
      <c r="GR99" s="178"/>
      <c r="GS99" s="178"/>
      <c r="GT99" s="178"/>
      <c r="GU99" s="178"/>
      <c r="GV99" s="178"/>
      <c r="GW99" s="178"/>
      <c r="GX99" s="178"/>
      <c r="GY99" s="178"/>
      <c r="GZ99" s="178"/>
      <c r="HA99" s="178"/>
      <c r="HB99" s="178"/>
      <c r="HC99" s="178"/>
      <c r="HD99" s="178"/>
      <c r="HE99" s="178"/>
      <c r="HF99" s="178"/>
      <c r="HG99" s="178"/>
      <c r="HH99" s="178"/>
      <c r="HI99" s="178"/>
      <c r="HJ99" s="178"/>
      <c r="HK99" s="178"/>
      <c r="HL99" s="178"/>
      <c r="HM99" s="178"/>
      <c r="HN99" s="178"/>
      <c r="HO99" s="178"/>
      <c r="HP99" s="178"/>
      <c r="HQ99" s="178"/>
      <c r="HR99" s="178"/>
      <c r="HS99" s="178"/>
      <c r="HT99" s="178"/>
      <c r="HU99" s="178"/>
      <c r="HV99" s="178"/>
      <c r="HW99" s="178"/>
      <c r="HX99" s="178"/>
      <c r="HY99" s="178"/>
      <c r="HZ99" s="178"/>
      <c r="IA99" s="178"/>
      <c r="IB99" s="178"/>
      <c r="IC99" s="178"/>
      <c r="ID99" s="178"/>
      <c r="IE99" s="178"/>
      <c r="IF99" s="178"/>
      <c r="IG99" s="178"/>
      <c r="IH99" s="178"/>
      <c r="II99" s="178"/>
      <c r="IJ99" s="178"/>
      <c r="IK99" s="178"/>
      <c r="IL99" s="178"/>
      <c r="IM99" s="178"/>
      <c r="IN99" s="178"/>
      <c r="IO99" s="178"/>
      <c r="IP99" s="178"/>
      <c r="IQ99" s="178"/>
      <c r="IR99" s="178"/>
      <c r="IS99" s="178"/>
      <c r="IT99" s="178"/>
    </row>
    <row r="100" spans="1:254" customFormat="1" ht="15" customHeight="1" thickTop="1">
      <c r="A100" s="186"/>
      <c r="B100" s="187"/>
      <c r="C100" s="188"/>
      <c r="D100" s="189"/>
      <c r="E100" s="418"/>
      <c r="F100" s="418"/>
      <c r="G100" s="178"/>
      <c r="H100" s="179"/>
      <c r="I100" s="178"/>
      <c r="J100" s="178"/>
      <c r="K100" s="179"/>
      <c r="L100" s="178"/>
      <c r="M100" s="178"/>
      <c r="N100" s="178"/>
      <c r="O100" s="178"/>
      <c r="P100" s="178"/>
      <c r="Q100" s="178"/>
      <c r="R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178"/>
      <c r="AZ100" s="178"/>
      <c r="BA100" s="178"/>
      <c r="BB100" s="178"/>
      <c r="BC100" s="178"/>
      <c r="BD100" s="178"/>
      <c r="BE100" s="178"/>
      <c r="BF100" s="178"/>
      <c r="BG100" s="178"/>
      <c r="BH100" s="178"/>
      <c r="BI100" s="178"/>
      <c r="BJ100" s="178"/>
      <c r="BK100" s="178"/>
      <c r="BL100" s="178"/>
      <c r="BM100" s="178"/>
      <c r="BN100" s="178"/>
      <c r="BO100" s="178"/>
      <c r="BP100" s="178"/>
      <c r="BQ100" s="178"/>
      <c r="BR100" s="178"/>
      <c r="BS100" s="178"/>
      <c r="BT100" s="178"/>
      <c r="BU100" s="178"/>
      <c r="BV100" s="178"/>
      <c r="BW100" s="178"/>
      <c r="BX100" s="178"/>
      <c r="BY100" s="178"/>
      <c r="BZ100" s="178"/>
      <c r="CA100" s="178"/>
      <c r="CB100" s="178"/>
      <c r="CC100" s="178"/>
      <c r="CD100" s="178"/>
      <c r="CE100" s="178"/>
      <c r="CF100" s="178"/>
      <c r="CG100" s="178"/>
      <c r="CH100" s="178"/>
      <c r="CI100" s="178"/>
      <c r="CJ100" s="178"/>
      <c r="CK100" s="178"/>
      <c r="CL100" s="178"/>
      <c r="CM100" s="178"/>
      <c r="CN100" s="178"/>
      <c r="CO100" s="178"/>
      <c r="CP100" s="178"/>
      <c r="CQ100" s="178"/>
      <c r="CR100" s="178"/>
      <c r="CS100" s="178"/>
      <c r="CT100" s="178"/>
      <c r="CU100" s="178"/>
      <c r="CV100" s="178"/>
      <c r="CW100" s="178"/>
      <c r="CX100" s="178"/>
      <c r="CY100" s="178"/>
      <c r="CZ100" s="178"/>
      <c r="DA100" s="178"/>
      <c r="DB100" s="178"/>
      <c r="DC100" s="178"/>
      <c r="DD100" s="178"/>
      <c r="DE100" s="178"/>
      <c r="DF100" s="178"/>
      <c r="DG100" s="178"/>
      <c r="DH100" s="178"/>
      <c r="DI100" s="178"/>
      <c r="DJ100" s="178"/>
      <c r="DK100" s="178"/>
      <c r="DL100" s="178"/>
      <c r="DM100" s="178"/>
      <c r="DN100" s="178"/>
      <c r="DO100" s="178"/>
      <c r="DP100" s="178"/>
      <c r="DQ100" s="178"/>
      <c r="DR100" s="178"/>
      <c r="DS100" s="178"/>
      <c r="DT100" s="178"/>
      <c r="DU100" s="178"/>
      <c r="DV100" s="178"/>
      <c r="DW100" s="178"/>
      <c r="DX100" s="178"/>
      <c r="DY100" s="178"/>
      <c r="DZ100" s="178"/>
      <c r="EA100" s="178"/>
      <c r="EB100" s="178"/>
      <c r="EC100" s="178"/>
      <c r="ED100" s="178"/>
      <c r="EE100" s="178"/>
      <c r="EF100" s="178"/>
      <c r="EG100" s="178"/>
      <c r="EH100" s="178"/>
      <c r="EI100" s="178"/>
      <c r="EJ100" s="178"/>
      <c r="EK100" s="178"/>
      <c r="EL100" s="178"/>
      <c r="EM100" s="178"/>
      <c r="EN100" s="178"/>
      <c r="EO100" s="178"/>
      <c r="EP100" s="178"/>
      <c r="EQ100" s="178"/>
      <c r="ER100" s="178"/>
      <c r="ES100" s="178"/>
      <c r="ET100" s="178"/>
      <c r="EU100" s="178"/>
      <c r="EV100" s="178"/>
      <c r="EW100" s="178"/>
      <c r="EX100" s="178"/>
      <c r="EY100" s="178"/>
      <c r="EZ100" s="178"/>
      <c r="FA100" s="178"/>
      <c r="FB100" s="178"/>
      <c r="FC100" s="178"/>
      <c r="FD100" s="178"/>
      <c r="FE100" s="178"/>
      <c r="FF100" s="178"/>
      <c r="FG100" s="178"/>
      <c r="FH100" s="178"/>
      <c r="FI100" s="178"/>
      <c r="FJ100" s="178"/>
      <c r="FK100" s="178"/>
      <c r="FL100" s="178"/>
      <c r="FM100" s="178"/>
      <c r="FN100" s="178"/>
      <c r="FO100" s="178"/>
      <c r="FP100" s="178"/>
      <c r="FQ100" s="178"/>
      <c r="FR100" s="178"/>
      <c r="FS100" s="178"/>
      <c r="FT100" s="178"/>
      <c r="FU100" s="178"/>
      <c r="FV100" s="178"/>
      <c r="FW100" s="178"/>
      <c r="FX100" s="178"/>
      <c r="FY100" s="178"/>
      <c r="FZ100" s="178"/>
      <c r="GA100" s="178"/>
      <c r="GB100" s="178"/>
      <c r="GC100" s="178"/>
      <c r="GD100" s="178"/>
      <c r="GE100" s="178"/>
      <c r="GF100" s="178"/>
      <c r="GG100" s="178"/>
      <c r="GH100" s="178"/>
      <c r="GI100" s="178"/>
      <c r="GJ100" s="178"/>
      <c r="GK100" s="178"/>
      <c r="GL100" s="178"/>
      <c r="GM100" s="178"/>
      <c r="GN100" s="178"/>
      <c r="GO100" s="178"/>
      <c r="GP100" s="178"/>
      <c r="GQ100" s="178"/>
      <c r="GR100" s="178"/>
      <c r="GS100" s="178"/>
      <c r="GT100" s="178"/>
      <c r="GU100" s="178"/>
      <c r="GV100" s="178"/>
      <c r="GW100" s="178"/>
      <c r="GX100" s="178"/>
      <c r="GY100" s="178"/>
      <c r="GZ100" s="178"/>
      <c r="HA100" s="178"/>
      <c r="HB100" s="178"/>
      <c r="HC100" s="178"/>
      <c r="HD100" s="178"/>
      <c r="HE100" s="178"/>
      <c r="HF100" s="178"/>
      <c r="HG100" s="178"/>
      <c r="HH100" s="178"/>
      <c r="HI100" s="178"/>
      <c r="HJ100" s="178"/>
      <c r="HK100" s="178"/>
      <c r="HL100" s="178"/>
      <c r="HM100" s="178"/>
      <c r="HN100" s="178"/>
      <c r="HO100" s="178"/>
      <c r="HP100" s="178"/>
      <c r="HQ100" s="178"/>
      <c r="HR100" s="178"/>
      <c r="HS100" s="178"/>
      <c r="HT100" s="178"/>
      <c r="HU100" s="178"/>
      <c r="HV100" s="178"/>
      <c r="HW100" s="178"/>
      <c r="HX100" s="178"/>
      <c r="HY100" s="178"/>
      <c r="HZ100" s="178"/>
      <c r="IA100" s="178"/>
      <c r="IB100" s="178"/>
      <c r="IC100" s="178"/>
      <c r="ID100" s="178"/>
      <c r="IE100" s="178"/>
      <c r="IF100" s="178"/>
      <c r="IG100" s="178"/>
      <c r="IH100" s="178"/>
      <c r="II100" s="178"/>
      <c r="IJ100" s="178"/>
      <c r="IK100" s="178"/>
      <c r="IL100" s="178"/>
      <c r="IM100" s="178"/>
      <c r="IN100" s="178"/>
      <c r="IO100" s="178"/>
      <c r="IP100" s="178"/>
      <c r="IQ100" s="178"/>
      <c r="IR100" s="178"/>
      <c r="IS100" s="178"/>
      <c r="IT100" s="178"/>
    </row>
    <row r="101" spans="1:254" customFormat="1" ht="15" customHeight="1">
      <c r="A101" s="186"/>
      <c r="B101" s="187"/>
      <c r="C101" s="188"/>
      <c r="D101" s="189"/>
      <c r="E101" s="418"/>
      <c r="F101" s="418"/>
      <c r="G101" s="178"/>
      <c r="H101" s="179"/>
      <c r="I101" s="178"/>
      <c r="J101" s="178"/>
      <c r="K101" s="179"/>
      <c r="L101" s="178"/>
      <c r="M101" s="178"/>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c r="BA101" s="178"/>
      <c r="BB101" s="178"/>
      <c r="BC101" s="178"/>
      <c r="BD101" s="178"/>
      <c r="BE101" s="178"/>
      <c r="BF101" s="178"/>
      <c r="BG101" s="178"/>
      <c r="BH101" s="178"/>
      <c r="BI101" s="178"/>
      <c r="BJ101" s="178"/>
      <c r="BK101" s="178"/>
      <c r="BL101" s="178"/>
      <c r="BM101" s="178"/>
      <c r="BN101" s="178"/>
      <c r="BO101" s="178"/>
      <c r="BP101" s="178"/>
      <c r="BQ101" s="178"/>
      <c r="BR101" s="178"/>
      <c r="BS101" s="178"/>
      <c r="BT101" s="178"/>
      <c r="BU101" s="178"/>
      <c r="BV101" s="178"/>
      <c r="BW101" s="178"/>
      <c r="BX101" s="178"/>
      <c r="BY101" s="178"/>
      <c r="BZ101" s="178"/>
      <c r="CA101" s="178"/>
      <c r="CB101" s="178"/>
      <c r="CC101" s="178"/>
      <c r="CD101" s="178"/>
      <c r="CE101" s="178"/>
      <c r="CF101" s="178"/>
      <c r="CG101" s="178"/>
      <c r="CH101" s="178"/>
      <c r="CI101" s="178"/>
      <c r="CJ101" s="178"/>
      <c r="CK101" s="178"/>
      <c r="CL101" s="178"/>
      <c r="CM101" s="178"/>
      <c r="CN101" s="178"/>
      <c r="CO101" s="178"/>
      <c r="CP101" s="178"/>
      <c r="CQ101" s="178"/>
      <c r="CR101" s="178"/>
      <c r="CS101" s="178"/>
      <c r="CT101" s="178"/>
      <c r="CU101" s="178"/>
      <c r="CV101" s="178"/>
      <c r="CW101" s="178"/>
      <c r="CX101" s="178"/>
      <c r="CY101" s="178"/>
      <c r="CZ101" s="178"/>
      <c r="DA101" s="178"/>
      <c r="DB101" s="178"/>
      <c r="DC101" s="178"/>
      <c r="DD101" s="178"/>
      <c r="DE101" s="178"/>
      <c r="DF101" s="178"/>
      <c r="DG101" s="178"/>
      <c r="DH101" s="178"/>
      <c r="DI101" s="178"/>
      <c r="DJ101" s="178"/>
      <c r="DK101" s="178"/>
      <c r="DL101" s="178"/>
      <c r="DM101" s="178"/>
      <c r="DN101" s="178"/>
      <c r="DO101" s="178"/>
      <c r="DP101" s="178"/>
      <c r="DQ101" s="178"/>
      <c r="DR101" s="178"/>
      <c r="DS101" s="178"/>
      <c r="DT101" s="178"/>
      <c r="DU101" s="178"/>
      <c r="DV101" s="178"/>
      <c r="DW101" s="178"/>
      <c r="DX101" s="178"/>
      <c r="DY101" s="178"/>
      <c r="DZ101" s="178"/>
      <c r="EA101" s="178"/>
      <c r="EB101" s="178"/>
      <c r="EC101" s="178"/>
      <c r="ED101" s="178"/>
      <c r="EE101" s="178"/>
      <c r="EF101" s="178"/>
      <c r="EG101" s="178"/>
      <c r="EH101" s="178"/>
      <c r="EI101" s="178"/>
      <c r="EJ101" s="178"/>
      <c r="EK101" s="178"/>
      <c r="EL101" s="178"/>
      <c r="EM101" s="178"/>
      <c r="EN101" s="178"/>
      <c r="EO101" s="178"/>
      <c r="EP101" s="178"/>
      <c r="EQ101" s="178"/>
      <c r="ER101" s="178"/>
      <c r="ES101" s="178"/>
      <c r="ET101" s="178"/>
      <c r="EU101" s="178"/>
      <c r="EV101" s="178"/>
      <c r="EW101" s="178"/>
      <c r="EX101" s="178"/>
      <c r="EY101" s="178"/>
      <c r="EZ101" s="178"/>
      <c r="FA101" s="178"/>
      <c r="FB101" s="178"/>
      <c r="FC101" s="178"/>
      <c r="FD101" s="178"/>
      <c r="FE101" s="178"/>
      <c r="FF101" s="178"/>
      <c r="FG101" s="178"/>
      <c r="FH101" s="178"/>
      <c r="FI101" s="178"/>
      <c r="FJ101" s="178"/>
      <c r="FK101" s="178"/>
      <c r="FL101" s="178"/>
      <c r="FM101" s="178"/>
      <c r="FN101" s="178"/>
      <c r="FO101" s="178"/>
      <c r="FP101" s="178"/>
      <c r="FQ101" s="178"/>
      <c r="FR101" s="178"/>
      <c r="FS101" s="178"/>
      <c r="FT101" s="178"/>
      <c r="FU101" s="178"/>
      <c r="FV101" s="178"/>
      <c r="FW101" s="178"/>
      <c r="FX101" s="178"/>
      <c r="FY101" s="178"/>
      <c r="FZ101" s="178"/>
      <c r="GA101" s="178"/>
      <c r="GB101" s="178"/>
      <c r="GC101" s="178"/>
      <c r="GD101" s="178"/>
      <c r="GE101" s="178"/>
      <c r="GF101" s="178"/>
      <c r="GG101" s="178"/>
      <c r="GH101" s="178"/>
      <c r="GI101" s="178"/>
      <c r="GJ101" s="178"/>
      <c r="GK101" s="178"/>
      <c r="GL101" s="178"/>
      <c r="GM101" s="178"/>
      <c r="GN101" s="178"/>
      <c r="GO101" s="178"/>
      <c r="GP101" s="178"/>
      <c r="GQ101" s="178"/>
      <c r="GR101" s="178"/>
      <c r="GS101" s="178"/>
      <c r="GT101" s="178"/>
      <c r="GU101" s="178"/>
      <c r="GV101" s="178"/>
      <c r="GW101" s="178"/>
      <c r="GX101" s="178"/>
      <c r="GY101" s="178"/>
      <c r="GZ101" s="178"/>
      <c r="HA101" s="178"/>
      <c r="HB101" s="178"/>
      <c r="HC101" s="178"/>
      <c r="HD101" s="178"/>
      <c r="HE101" s="178"/>
      <c r="HF101" s="178"/>
      <c r="HG101" s="178"/>
      <c r="HH101" s="178"/>
      <c r="HI101" s="178"/>
      <c r="HJ101" s="178"/>
      <c r="HK101" s="178"/>
      <c r="HL101" s="178"/>
      <c r="HM101" s="178"/>
      <c r="HN101" s="178"/>
      <c r="HO101" s="178"/>
      <c r="HP101" s="178"/>
      <c r="HQ101" s="178"/>
      <c r="HR101" s="178"/>
      <c r="HS101" s="178"/>
      <c r="HT101" s="178"/>
      <c r="HU101" s="178"/>
      <c r="HV101" s="178"/>
      <c r="HW101" s="178"/>
      <c r="HX101" s="178"/>
      <c r="HY101" s="178"/>
      <c r="HZ101" s="178"/>
      <c r="IA101" s="178"/>
      <c r="IB101" s="178"/>
      <c r="IC101" s="178"/>
      <c r="ID101" s="178"/>
      <c r="IE101" s="178"/>
      <c r="IF101" s="178"/>
      <c r="IG101" s="178"/>
      <c r="IH101" s="178"/>
      <c r="II101" s="178"/>
      <c r="IJ101" s="178"/>
      <c r="IK101" s="178"/>
      <c r="IL101" s="178"/>
      <c r="IM101" s="178"/>
      <c r="IN101" s="178"/>
      <c r="IO101" s="178"/>
      <c r="IP101" s="178"/>
      <c r="IQ101" s="178"/>
      <c r="IR101" s="178"/>
      <c r="IS101" s="178"/>
      <c r="IT101" s="178"/>
    </row>
    <row r="102" spans="1:254" customFormat="1" ht="15" customHeight="1">
      <c r="A102" s="186"/>
      <c r="B102" s="187"/>
      <c r="C102" s="188"/>
      <c r="D102" s="189"/>
      <c r="E102" s="418"/>
      <c r="F102" s="418"/>
      <c r="G102" s="178"/>
      <c r="H102" s="179"/>
      <c r="I102" s="178"/>
      <c r="J102" s="178"/>
      <c r="K102" s="179"/>
      <c r="L102" s="178"/>
      <c r="M102" s="178"/>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178"/>
      <c r="BA102" s="178"/>
      <c r="BB102" s="178"/>
      <c r="BC102" s="178"/>
      <c r="BD102" s="178"/>
      <c r="BE102" s="178"/>
      <c r="BF102" s="178"/>
      <c r="BG102" s="178"/>
      <c r="BH102" s="178"/>
      <c r="BI102" s="178"/>
      <c r="BJ102" s="178"/>
      <c r="BK102" s="178"/>
      <c r="BL102" s="178"/>
      <c r="BM102" s="178"/>
      <c r="BN102" s="178"/>
      <c r="BO102" s="178"/>
      <c r="BP102" s="178"/>
      <c r="BQ102" s="178"/>
      <c r="BR102" s="178"/>
      <c r="BS102" s="178"/>
      <c r="BT102" s="178"/>
      <c r="BU102" s="178"/>
      <c r="BV102" s="178"/>
      <c r="BW102" s="178"/>
      <c r="BX102" s="178"/>
      <c r="BY102" s="178"/>
      <c r="BZ102" s="178"/>
      <c r="CA102" s="178"/>
      <c r="CB102" s="178"/>
      <c r="CC102" s="178"/>
      <c r="CD102" s="178"/>
      <c r="CE102" s="178"/>
      <c r="CF102" s="178"/>
      <c r="CG102" s="178"/>
      <c r="CH102" s="178"/>
      <c r="CI102" s="178"/>
      <c r="CJ102" s="178"/>
      <c r="CK102" s="178"/>
      <c r="CL102" s="178"/>
      <c r="CM102" s="178"/>
      <c r="CN102" s="178"/>
      <c r="CO102" s="178"/>
      <c r="CP102" s="178"/>
      <c r="CQ102" s="178"/>
      <c r="CR102" s="178"/>
      <c r="CS102" s="178"/>
      <c r="CT102" s="178"/>
      <c r="CU102" s="178"/>
      <c r="CV102" s="178"/>
      <c r="CW102" s="178"/>
      <c r="CX102" s="178"/>
      <c r="CY102" s="178"/>
      <c r="CZ102" s="178"/>
      <c r="DA102" s="178"/>
      <c r="DB102" s="178"/>
      <c r="DC102" s="178"/>
      <c r="DD102" s="178"/>
      <c r="DE102" s="178"/>
      <c r="DF102" s="178"/>
      <c r="DG102" s="178"/>
      <c r="DH102" s="178"/>
      <c r="DI102" s="178"/>
      <c r="DJ102" s="178"/>
      <c r="DK102" s="178"/>
      <c r="DL102" s="178"/>
      <c r="DM102" s="178"/>
      <c r="DN102" s="178"/>
      <c r="DO102" s="178"/>
      <c r="DP102" s="178"/>
      <c r="DQ102" s="178"/>
      <c r="DR102" s="178"/>
      <c r="DS102" s="178"/>
      <c r="DT102" s="178"/>
      <c r="DU102" s="178"/>
      <c r="DV102" s="178"/>
      <c r="DW102" s="178"/>
      <c r="DX102" s="178"/>
      <c r="DY102" s="178"/>
      <c r="DZ102" s="178"/>
      <c r="EA102" s="178"/>
      <c r="EB102" s="178"/>
      <c r="EC102" s="178"/>
      <c r="ED102" s="178"/>
      <c r="EE102" s="178"/>
      <c r="EF102" s="178"/>
      <c r="EG102" s="178"/>
      <c r="EH102" s="178"/>
      <c r="EI102" s="178"/>
      <c r="EJ102" s="178"/>
      <c r="EK102" s="178"/>
      <c r="EL102" s="178"/>
      <c r="EM102" s="178"/>
      <c r="EN102" s="178"/>
      <c r="EO102" s="178"/>
      <c r="EP102" s="178"/>
      <c r="EQ102" s="178"/>
      <c r="ER102" s="178"/>
      <c r="ES102" s="178"/>
      <c r="ET102" s="178"/>
      <c r="EU102" s="178"/>
      <c r="EV102" s="178"/>
      <c r="EW102" s="178"/>
      <c r="EX102" s="178"/>
      <c r="EY102" s="178"/>
      <c r="EZ102" s="178"/>
      <c r="FA102" s="178"/>
      <c r="FB102" s="178"/>
      <c r="FC102" s="178"/>
      <c r="FD102" s="178"/>
      <c r="FE102" s="178"/>
      <c r="FF102" s="178"/>
      <c r="FG102" s="178"/>
      <c r="FH102" s="178"/>
      <c r="FI102" s="178"/>
      <c r="FJ102" s="178"/>
      <c r="FK102" s="178"/>
      <c r="FL102" s="178"/>
      <c r="FM102" s="178"/>
      <c r="FN102" s="178"/>
      <c r="FO102" s="178"/>
      <c r="FP102" s="178"/>
      <c r="FQ102" s="178"/>
      <c r="FR102" s="178"/>
      <c r="FS102" s="178"/>
      <c r="FT102" s="178"/>
      <c r="FU102" s="178"/>
      <c r="FV102" s="178"/>
      <c r="FW102" s="178"/>
      <c r="FX102" s="178"/>
      <c r="FY102" s="178"/>
      <c r="FZ102" s="178"/>
      <c r="GA102" s="178"/>
      <c r="GB102" s="178"/>
      <c r="GC102" s="178"/>
      <c r="GD102" s="178"/>
      <c r="GE102" s="178"/>
      <c r="GF102" s="178"/>
      <c r="GG102" s="178"/>
      <c r="GH102" s="178"/>
      <c r="GI102" s="178"/>
      <c r="GJ102" s="178"/>
      <c r="GK102" s="178"/>
      <c r="GL102" s="178"/>
      <c r="GM102" s="178"/>
      <c r="GN102" s="178"/>
      <c r="GO102" s="178"/>
      <c r="GP102" s="178"/>
      <c r="GQ102" s="178"/>
      <c r="GR102" s="178"/>
      <c r="GS102" s="178"/>
      <c r="GT102" s="178"/>
      <c r="GU102" s="178"/>
      <c r="GV102" s="178"/>
      <c r="GW102" s="178"/>
      <c r="GX102" s="178"/>
      <c r="GY102" s="178"/>
      <c r="GZ102" s="178"/>
      <c r="HA102" s="178"/>
      <c r="HB102" s="178"/>
      <c r="HC102" s="178"/>
      <c r="HD102" s="178"/>
      <c r="HE102" s="178"/>
      <c r="HF102" s="178"/>
      <c r="HG102" s="178"/>
      <c r="HH102" s="178"/>
      <c r="HI102" s="178"/>
      <c r="HJ102" s="178"/>
      <c r="HK102" s="178"/>
      <c r="HL102" s="178"/>
      <c r="HM102" s="178"/>
      <c r="HN102" s="178"/>
      <c r="HO102" s="178"/>
      <c r="HP102" s="178"/>
      <c r="HQ102" s="178"/>
      <c r="HR102" s="178"/>
      <c r="HS102" s="178"/>
      <c r="HT102" s="178"/>
      <c r="HU102" s="178"/>
      <c r="HV102" s="178"/>
      <c r="HW102" s="178"/>
      <c r="HX102" s="178"/>
      <c r="HY102" s="178"/>
      <c r="HZ102" s="178"/>
      <c r="IA102" s="178"/>
      <c r="IB102" s="178"/>
      <c r="IC102" s="178"/>
      <c r="ID102" s="178"/>
      <c r="IE102" s="178"/>
      <c r="IF102" s="178"/>
      <c r="IG102" s="178"/>
      <c r="IH102" s="178"/>
      <c r="II102" s="178"/>
      <c r="IJ102" s="178"/>
      <c r="IK102" s="178"/>
      <c r="IL102" s="178"/>
      <c r="IM102" s="178"/>
      <c r="IN102" s="178"/>
      <c r="IO102" s="178"/>
      <c r="IP102" s="178"/>
      <c r="IQ102" s="178"/>
      <c r="IR102" s="178"/>
      <c r="IS102" s="178"/>
      <c r="IT102" s="178"/>
    </row>
    <row r="103" spans="1:254" customFormat="1" ht="15" customHeight="1">
      <c r="A103" s="186"/>
      <c r="B103" s="187"/>
      <c r="C103" s="188"/>
      <c r="D103" s="189"/>
      <c r="E103" s="418"/>
      <c r="F103" s="418"/>
      <c r="G103" s="178"/>
      <c r="H103" s="179"/>
      <c r="I103" s="178"/>
      <c r="J103" s="178"/>
      <c r="K103" s="179"/>
      <c r="L103" s="178"/>
      <c r="M103" s="178"/>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c r="BA103" s="178"/>
      <c r="BB103" s="178"/>
      <c r="BC103" s="178"/>
      <c r="BD103" s="178"/>
      <c r="BE103" s="178"/>
      <c r="BF103" s="178"/>
      <c r="BG103" s="178"/>
      <c r="BH103" s="178"/>
      <c r="BI103" s="178"/>
      <c r="BJ103" s="178"/>
      <c r="BK103" s="178"/>
      <c r="BL103" s="178"/>
      <c r="BM103" s="178"/>
      <c r="BN103" s="178"/>
      <c r="BO103" s="178"/>
      <c r="BP103" s="178"/>
      <c r="BQ103" s="178"/>
      <c r="BR103" s="178"/>
      <c r="BS103" s="178"/>
      <c r="BT103" s="178"/>
      <c r="BU103" s="178"/>
      <c r="BV103" s="178"/>
      <c r="BW103" s="178"/>
      <c r="BX103" s="178"/>
      <c r="BY103" s="178"/>
      <c r="BZ103" s="178"/>
      <c r="CA103" s="178"/>
      <c r="CB103" s="178"/>
      <c r="CC103" s="178"/>
      <c r="CD103" s="178"/>
      <c r="CE103" s="178"/>
      <c r="CF103" s="178"/>
      <c r="CG103" s="178"/>
      <c r="CH103" s="178"/>
      <c r="CI103" s="178"/>
      <c r="CJ103" s="178"/>
      <c r="CK103" s="178"/>
      <c r="CL103" s="178"/>
      <c r="CM103" s="178"/>
      <c r="CN103" s="178"/>
      <c r="CO103" s="178"/>
      <c r="CP103" s="178"/>
      <c r="CQ103" s="178"/>
      <c r="CR103" s="178"/>
      <c r="CS103" s="178"/>
      <c r="CT103" s="178"/>
      <c r="CU103" s="178"/>
      <c r="CV103" s="178"/>
      <c r="CW103" s="178"/>
      <c r="CX103" s="178"/>
      <c r="CY103" s="178"/>
      <c r="CZ103" s="178"/>
      <c r="DA103" s="178"/>
      <c r="DB103" s="178"/>
      <c r="DC103" s="178"/>
      <c r="DD103" s="178"/>
      <c r="DE103" s="178"/>
      <c r="DF103" s="178"/>
      <c r="DG103" s="178"/>
      <c r="DH103" s="178"/>
      <c r="DI103" s="178"/>
      <c r="DJ103" s="178"/>
      <c r="DK103" s="178"/>
      <c r="DL103" s="178"/>
      <c r="DM103" s="178"/>
      <c r="DN103" s="178"/>
      <c r="DO103" s="178"/>
      <c r="DP103" s="178"/>
      <c r="DQ103" s="178"/>
      <c r="DR103" s="178"/>
      <c r="DS103" s="178"/>
      <c r="DT103" s="178"/>
      <c r="DU103" s="178"/>
      <c r="DV103" s="178"/>
      <c r="DW103" s="178"/>
      <c r="DX103" s="178"/>
      <c r="DY103" s="178"/>
      <c r="DZ103" s="178"/>
      <c r="EA103" s="178"/>
      <c r="EB103" s="178"/>
      <c r="EC103" s="178"/>
      <c r="ED103" s="178"/>
      <c r="EE103" s="178"/>
      <c r="EF103" s="178"/>
      <c r="EG103" s="178"/>
      <c r="EH103" s="178"/>
      <c r="EI103" s="178"/>
      <c r="EJ103" s="178"/>
      <c r="EK103" s="178"/>
      <c r="EL103" s="178"/>
      <c r="EM103" s="178"/>
      <c r="EN103" s="178"/>
      <c r="EO103" s="178"/>
      <c r="EP103" s="178"/>
      <c r="EQ103" s="178"/>
      <c r="ER103" s="178"/>
      <c r="ES103" s="178"/>
      <c r="ET103" s="178"/>
      <c r="EU103" s="178"/>
      <c r="EV103" s="178"/>
      <c r="EW103" s="178"/>
      <c r="EX103" s="178"/>
      <c r="EY103" s="178"/>
      <c r="EZ103" s="178"/>
      <c r="FA103" s="178"/>
      <c r="FB103" s="178"/>
      <c r="FC103" s="178"/>
      <c r="FD103" s="178"/>
      <c r="FE103" s="178"/>
      <c r="FF103" s="178"/>
      <c r="FG103" s="178"/>
      <c r="FH103" s="178"/>
      <c r="FI103" s="178"/>
      <c r="FJ103" s="178"/>
      <c r="FK103" s="178"/>
      <c r="FL103" s="178"/>
      <c r="FM103" s="178"/>
      <c r="FN103" s="178"/>
      <c r="FO103" s="178"/>
      <c r="FP103" s="178"/>
      <c r="FQ103" s="178"/>
      <c r="FR103" s="178"/>
      <c r="FS103" s="178"/>
      <c r="FT103" s="178"/>
      <c r="FU103" s="178"/>
      <c r="FV103" s="178"/>
      <c r="FW103" s="178"/>
      <c r="FX103" s="178"/>
      <c r="FY103" s="178"/>
      <c r="FZ103" s="178"/>
      <c r="GA103" s="178"/>
      <c r="GB103" s="178"/>
      <c r="GC103" s="178"/>
      <c r="GD103" s="178"/>
      <c r="GE103" s="178"/>
      <c r="GF103" s="178"/>
      <c r="GG103" s="178"/>
      <c r="GH103" s="178"/>
      <c r="GI103" s="178"/>
      <c r="GJ103" s="178"/>
      <c r="GK103" s="178"/>
      <c r="GL103" s="178"/>
      <c r="GM103" s="178"/>
      <c r="GN103" s="178"/>
      <c r="GO103" s="178"/>
      <c r="GP103" s="178"/>
      <c r="GQ103" s="178"/>
      <c r="GR103" s="178"/>
      <c r="GS103" s="178"/>
      <c r="GT103" s="178"/>
      <c r="GU103" s="178"/>
      <c r="GV103" s="178"/>
      <c r="GW103" s="178"/>
      <c r="GX103" s="178"/>
      <c r="GY103" s="178"/>
      <c r="GZ103" s="178"/>
      <c r="HA103" s="178"/>
      <c r="HB103" s="178"/>
      <c r="HC103" s="178"/>
      <c r="HD103" s="178"/>
      <c r="HE103" s="178"/>
      <c r="HF103" s="178"/>
      <c r="HG103" s="178"/>
      <c r="HH103" s="178"/>
      <c r="HI103" s="178"/>
      <c r="HJ103" s="178"/>
      <c r="HK103" s="178"/>
      <c r="HL103" s="178"/>
      <c r="HM103" s="178"/>
      <c r="HN103" s="178"/>
      <c r="HO103" s="178"/>
      <c r="HP103" s="178"/>
      <c r="HQ103" s="178"/>
      <c r="HR103" s="178"/>
      <c r="HS103" s="178"/>
      <c r="HT103" s="178"/>
      <c r="HU103" s="178"/>
      <c r="HV103" s="178"/>
      <c r="HW103" s="178"/>
      <c r="HX103" s="178"/>
      <c r="HY103" s="178"/>
      <c r="HZ103" s="178"/>
      <c r="IA103" s="178"/>
      <c r="IB103" s="178"/>
      <c r="IC103" s="178"/>
      <c r="ID103" s="178"/>
      <c r="IE103" s="178"/>
      <c r="IF103" s="178"/>
      <c r="IG103" s="178"/>
      <c r="IH103" s="178"/>
      <c r="II103" s="178"/>
      <c r="IJ103" s="178"/>
      <c r="IK103" s="178"/>
      <c r="IL103" s="178"/>
      <c r="IM103" s="178"/>
      <c r="IN103" s="178"/>
      <c r="IO103" s="178"/>
      <c r="IP103" s="178"/>
      <c r="IQ103" s="178"/>
      <c r="IR103" s="178"/>
      <c r="IS103" s="178"/>
      <c r="IT103" s="178"/>
    </row>
    <row r="104" spans="1:254" customFormat="1" ht="15" customHeight="1">
      <c r="A104" s="186"/>
      <c r="B104" s="187"/>
      <c r="C104" s="188"/>
      <c r="D104" s="189"/>
      <c r="E104" s="418"/>
      <c r="F104" s="418"/>
      <c r="G104" s="178"/>
      <c r="H104" s="179"/>
      <c r="I104" s="178"/>
      <c r="J104" s="178"/>
      <c r="K104" s="179"/>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Q104" s="178"/>
      <c r="AR104" s="178"/>
      <c r="AS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c r="BT104" s="178"/>
      <c r="BU104" s="178"/>
      <c r="BV104" s="178"/>
      <c r="BW104" s="178"/>
      <c r="BX104" s="178"/>
      <c r="BY104" s="178"/>
      <c r="BZ104" s="178"/>
      <c r="CA104" s="178"/>
      <c r="CB104" s="178"/>
      <c r="CC104" s="178"/>
      <c r="CD104" s="178"/>
      <c r="CE104" s="178"/>
      <c r="CF104" s="178"/>
      <c r="CG104" s="178"/>
      <c r="CH104" s="178"/>
      <c r="CI104" s="178"/>
      <c r="CJ104" s="178"/>
      <c r="CK104" s="178"/>
      <c r="CL104" s="178"/>
      <c r="CM104" s="178"/>
      <c r="CN104" s="178"/>
      <c r="CO104" s="178"/>
      <c r="CP104" s="178"/>
      <c r="CQ104" s="178"/>
      <c r="CR104" s="178"/>
      <c r="CS104" s="178"/>
      <c r="CT104" s="178"/>
      <c r="CU104" s="178"/>
      <c r="CV104" s="178"/>
      <c r="CW104" s="178"/>
      <c r="CX104" s="178"/>
      <c r="CY104" s="178"/>
      <c r="CZ104" s="178"/>
      <c r="DA104" s="178"/>
      <c r="DB104" s="178"/>
      <c r="DC104" s="178"/>
      <c r="DD104" s="178"/>
      <c r="DE104" s="178"/>
      <c r="DF104" s="178"/>
      <c r="DG104" s="178"/>
      <c r="DH104" s="178"/>
      <c r="DI104" s="178"/>
      <c r="DJ104" s="178"/>
      <c r="DK104" s="178"/>
      <c r="DL104" s="178"/>
      <c r="DM104" s="178"/>
      <c r="DN104" s="178"/>
      <c r="DO104" s="178"/>
      <c r="DP104" s="178"/>
      <c r="DQ104" s="178"/>
      <c r="DR104" s="178"/>
      <c r="DS104" s="178"/>
      <c r="DT104" s="178"/>
      <c r="DU104" s="178"/>
      <c r="DV104" s="178"/>
      <c r="DW104" s="178"/>
      <c r="DX104" s="178"/>
      <c r="DY104" s="178"/>
      <c r="DZ104" s="178"/>
      <c r="EA104" s="178"/>
      <c r="EB104" s="178"/>
      <c r="EC104" s="178"/>
      <c r="ED104" s="178"/>
      <c r="EE104" s="178"/>
      <c r="EF104" s="178"/>
      <c r="EG104" s="178"/>
      <c r="EH104" s="178"/>
      <c r="EI104" s="178"/>
      <c r="EJ104" s="178"/>
      <c r="EK104" s="178"/>
      <c r="EL104" s="178"/>
      <c r="EM104" s="178"/>
      <c r="EN104" s="178"/>
      <c r="EO104" s="178"/>
      <c r="EP104" s="178"/>
      <c r="EQ104" s="178"/>
      <c r="ER104" s="178"/>
      <c r="ES104" s="178"/>
      <c r="ET104" s="178"/>
      <c r="EU104" s="178"/>
      <c r="EV104" s="178"/>
      <c r="EW104" s="178"/>
      <c r="EX104" s="178"/>
      <c r="EY104" s="178"/>
      <c r="EZ104" s="178"/>
      <c r="FA104" s="178"/>
      <c r="FB104" s="178"/>
      <c r="FC104" s="178"/>
      <c r="FD104" s="178"/>
      <c r="FE104" s="178"/>
      <c r="FF104" s="178"/>
      <c r="FG104" s="178"/>
      <c r="FH104" s="178"/>
      <c r="FI104" s="178"/>
      <c r="FJ104" s="178"/>
      <c r="FK104" s="178"/>
      <c r="FL104" s="178"/>
      <c r="FM104" s="178"/>
      <c r="FN104" s="178"/>
      <c r="FO104" s="178"/>
      <c r="FP104" s="178"/>
      <c r="FQ104" s="178"/>
      <c r="FR104" s="178"/>
      <c r="FS104" s="178"/>
      <c r="FT104" s="178"/>
      <c r="FU104" s="178"/>
      <c r="FV104" s="178"/>
      <c r="FW104" s="178"/>
      <c r="FX104" s="178"/>
      <c r="FY104" s="178"/>
      <c r="FZ104" s="178"/>
      <c r="GA104" s="178"/>
      <c r="GB104" s="178"/>
      <c r="GC104" s="178"/>
      <c r="GD104" s="178"/>
      <c r="GE104" s="178"/>
      <c r="GF104" s="178"/>
      <c r="GG104" s="178"/>
      <c r="GH104" s="178"/>
      <c r="GI104" s="178"/>
      <c r="GJ104" s="178"/>
      <c r="GK104" s="178"/>
      <c r="GL104" s="178"/>
      <c r="GM104" s="178"/>
      <c r="GN104" s="178"/>
      <c r="GO104" s="178"/>
      <c r="GP104" s="178"/>
      <c r="GQ104" s="178"/>
      <c r="GR104" s="178"/>
      <c r="GS104" s="178"/>
      <c r="GT104" s="178"/>
      <c r="GU104" s="178"/>
      <c r="GV104" s="178"/>
      <c r="GW104" s="178"/>
      <c r="GX104" s="178"/>
      <c r="GY104" s="178"/>
      <c r="GZ104" s="178"/>
      <c r="HA104" s="178"/>
      <c r="HB104" s="178"/>
      <c r="HC104" s="178"/>
      <c r="HD104" s="178"/>
      <c r="HE104" s="178"/>
      <c r="HF104" s="178"/>
      <c r="HG104" s="178"/>
      <c r="HH104" s="178"/>
      <c r="HI104" s="178"/>
      <c r="HJ104" s="178"/>
      <c r="HK104" s="178"/>
      <c r="HL104" s="178"/>
      <c r="HM104" s="178"/>
      <c r="HN104" s="178"/>
      <c r="HO104" s="178"/>
      <c r="HP104" s="178"/>
      <c r="HQ104" s="178"/>
      <c r="HR104" s="178"/>
      <c r="HS104" s="178"/>
      <c r="HT104" s="178"/>
      <c r="HU104" s="178"/>
      <c r="HV104" s="178"/>
      <c r="HW104" s="178"/>
      <c r="HX104" s="178"/>
      <c r="HY104" s="178"/>
      <c r="HZ104" s="178"/>
      <c r="IA104" s="178"/>
      <c r="IB104" s="178"/>
      <c r="IC104" s="178"/>
      <c r="ID104" s="178"/>
      <c r="IE104" s="178"/>
      <c r="IF104" s="178"/>
      <c r="IG104" s="178"/>
      <c r="IH104" s="178"/>
      <c r="II104" s="178"/>
      <c r="IJ104" s="178"/>
      <c r="IK104" s="178"/>
      <c r="IL104" s="178"/>
      <c r="IM104" s="178"/>
      <c r="IN104" s="178"/>
      <c r="IO104" s="178"/>
      <c r="IP104" s="178"/>
      <c r="IQ104" s="178"/>
      <c r="IR104" s="178"/>
      <c r="IS104" s="178"/>
      <c r="IT104" s="178"/>
    </row>
    <row r="105" spans="1:254" customFormat="1" ht="15" customHeight="1">
      <c r="A105" s="186"/>
      <c r="B105" s="187"/>
      <c r="C105" s="188"/>
      <c r="D105" s="189"/>
      <c r="E105" s="418"/>
      <c r="F105" s="418"/>
      <c r="G105" s="178"/>
      <c r="H105" s="179"/>
      <c r="I105" s="178"/>
      <c r="J105" s="178"/>
      <c r="K105" s="179"/>
      <c r="L105" s="178"/>
      <c r="M105" s="178"/>
      <c r="N105" s="178"/>
      <c r="O105" s="178"/>
      <c r="P105" s="178"/>
      <c r="Q105" s="178"/>
      <c r="R105" s="178"/>
      <c r="S105" s="178"/>
      <c r="T105" s="178"/>
      <c r="U105" s="178"/>
      <c r="V105" s="178"/>
      <c r="W105" s="178"/>
      <c r="X105" s="178"/>
      <c r="Y105" s="178"/>
      <c r="Z105" s="178"/>
      <c r="AA105" s="178"/>
      <c r="AB105" s="178"/>
      <c r="AC105" s="178"/>
      <c r="AD105" s="178"/>
      <c r="AE105" s="178"/>
      <c r="AF105" s="178"/>
      <c r="AG105" s="178"/>
      <c r="AH105" s="178"/>
      <c r="AI105" s="178"/>
      <c r="AJ105" s="178"/>
      <c r="AK105" s="178"/>
      <c r="AL105" s="178"/>
      <c r="AM105" s="178"/>
      <c r="AN105" s="178"/>
      <c r="AO105" s="178"/>
      <c r="AP105" s="178"/>
      <c r="AQ105" s="178"/>
      <c r="AR105" s="178"/>
      <c r="AS105" s="178"/>
      <c r="AT105" s="178"/>
      <c r="AU105" s="178"/>
      <c r="AV105" s="178"/>
      <c r="AW105" s="178"/>
      <c r="AX105" s="178"/>
      <c r="AY105" s="178"/>
      <c r="AZ105" s="178"/>
      <c r="BA105" s="178"/>
      <c r="BB105" s="178"/>
      <c r="BC105" s="178"/>
      <c r="BD105" s="178"/>
      <c r="BE105" s="178"/>
      <c r="BF105" s="178"/>
      <c r="BG105" s="178"/>
      <c r="BH105" s="178"/>
      <c r="BI105" s="178"/>
      <c r="BJ105" s="178"/>
      <c r="BK105" s="178"/>
      <c r="BL105" s="178"/>
      <c r="BM105" s="178"/>
      <c r="BN105" s="178"/>
      <c r="BO105" s="178"/>
      <c r="BP105" s="178"/>
      <c r="BQ105" s="178"/>
      <c r="BR105" s="178"/>
      <c r="BS105" s="178"/>
      <c r="BT105" s="178"/>
      <c r="BU105" s="178"/>
      <c r="BV105" s="178"/>
      <c r="BW105" s="178"/>
      <c r="BX105" s="178"/>
      <c r="BY105" s="178"/>
      <c r="BZ105" s="178"/>
      <c r="CA105" s="178"/>
      <c r="CB105" s="178"/>
      <c r="CC105" s="178"/>
      <c r="CD105" s="178"/>
      <c r="CE105" s="178"/>
      <c r="CF105" s="178"/>
      <c r="CG105" s="178"/>
      <c r="CH105" s="178"/>
      <c r="CI105" s="178"/>
      <c r="CJ105" s="178"/>
      <c r="CK105" s="178"/>
      <c r="CL105" s="178"/>
      <c r="CM105" s="178"/>
      <c r="CN105" s="178"/>
      <c r="CO105" s="178"/>
      <c r="CP105" s="178"/>
      <c r="CQ105" s="178"/>
      <c r="CR105" s="178"/>
      <c r="CS105" s="178"/>
      <c r="CT105" s="178"/>
      <c r="CU105" s="178"/>
      <c r="CV105" s="178"/>
      <c r="CW105" s="178"/>
      <c r="CX105" s="178"/>
      <c r="CY105" s="178"/>
      <c r="CZ105" s="178"/>
      <c r="DA105" s="178"/>
      <c r="DB105" s="178"/>
      <c r="DC105" s="178"/>
      <c r="DD105" s="178"/>
      <c r="DE105" s="178"/>
      <c r="DF105" s="178"/>
      <c r="DG105" s="178"/>
      <c r="DH105" s="178"/>
      <c r="DI105" s="178"/>
      <c r="DJ105" s="178"/>
      <c r="DK105" s="178"/>
      <c r="DL105" s="178"/>
      <c r="DM105" s="178"/>
      <c r="DN105" s="178"/>
      <c r="DO105" s="178"/>
      <c r="DP105" s="178"/>
      <c r="DQ105" s="178"/>
      <c r="DR105" s="178"/>
      <c r="DS105" s="178"/>
      <c r="DT105" s="178"/>
      <c r="DU105" s="178"/>
      <c r="DV105" s="178"/>
      <c r="DW105" s="178"/>
      <c r="DX105" s="178"/>
      <c r="DY105" s="178"/>
      <c r="DZ105" s="178"/>
      <c r="EA105" s="178"/>
      <c r="EB105" s="178"/>
      <c r="EC105" s="178"/>
      <c r="ED105" s="178"/>
      <c r="EE105" s="178"/>
      <c r="EF105" s="178"/>
      <c r="EG105" s="178"/>
      <c r="EH105" s="178"/>
      <c r="EI105" s="178"/>
      <c r="EJ105" s="178"/>
      <c r="EK105" s="178"/>
      <c r="EL105" s="178"/>
      <c r="EM105" s="178"/>
      <c r="EN105" s="178"/>
      <c r="EO105" s="178"/>
      <c r="EP105" s="178"/>
      <c r="EQ105" s="178"/>
      <c r="ER105" s="178"/>
      <c r="ES105" s="178"/>
      <c r="ET105" s="178"/>
      <c r="EU105" s="178"/>
      <c r="EV105" s="178"/>
      <c r="EW105" s="178"/>
      <c r="EX105" s="178"/>
      <c r="EY105" s="178"/>
      <c r="EZ105" s="178"/>
      <c r="FA105" s="178"/>
      <c r="FB105" s="178"/>
      <c r="FC105" s="178"/>
      <c r="FD105" s="178"/>
      <c r="FE105" s="178"/>
      <c r="FF105" s="178"/>
      <c r="FG105" s="178"/>
      <c r="FH105" s="178"/>
      <c r="FI105" s="178"/>
      <c r="FJ105" s="178"/>
      <c r="FK105" s="178"/>
      <c r="FL105" s="178"/>
      <c r="FM105" s="178"/>
      <c r="FN105" s="178"/>
      <c r="FO105" s="178"/>
      <c r="FP105" s="178"/>
      <c r="FQ105" s="178"/>
      <c r="FR105" s="178"/>
      <c r="FS105" s="178"/>
      <c r="FT105" s="178"/>
      <c r="FU105" s="178"/>
      <c r="FV105" s="178"/>
      <c r="FW105" s="178"/>
      <c r="FX105" s="178"/>
      <c r="FY105" s="178"/>
      <c r="FZ105" s="178"/>
      <c r="GA105" s="178"/>
      <c r="GB105" s="178"/>
      <c r="GC105" s="178"/>
      <c r="GD105" s="178"/>
      <c r="GE105" s="178"/>
      <c r="GF105" s="178"/>
      <c r="GG105" s="178"/>
      <c r="GH105" s="178"/>
      <c r="GI105" s="178"/>
      <c r="GJ105" s="178"/>
      <c r="GK105" s="178"/>
      <c r="GL105" s="178"/>
      <c r="GM105" s="178"/>
      <c r="GN105" s="178"/>
      <c r="GO105" s="178"/>
      <c r="GP105" s="178"/>
      <c r="GQ105" s="178"/>
      <c r="GR105" s="178"/>
      <c r="GS105" s="178"/>
      <c r="GT105" s="178"/>
      <c r="GU105" s="178"/>
      <c r="GV105" s="178"/>
      <c r="GW105" s="178"/>
      <c r="GX105" s="178"/>
      <c r="GY105" s="178"/>
      <c r="GZ105" s="178"/>
      <c r="HA105" s="178"/>
      <c r="HB105" s="178"/>
      <c r="HC105" s="178"/>
      <c r="HD105" s="178"/>
      <c r="HE105" s="178"/>
      <c r="HF105" s="178"/>
      <c r="HG105" s="178"/>
      <c r="HH105" s="178"/>
      <c r="HI105" s="178"/>
      <c r="HJ105" s="178"/>
      <c r="HK105" s="178"/>
      <c r="HL105" s="178"/>
      <c r="HM105" s="178"/>
      <c r="HN105" s="178"/>
      <c r="HO105" s="178"/>
      <c r="HP105" s="178"/>
      <c r="HQ105" s="178"/>
      <c r="HR105" s="178"/>
      <c r="HS105" s="178"/>
      <c r="HT105" s="178"/>
      <c r="HU105" s="178"/>
      <c r="HV105" s="178"/>
      <c r="HW105" s="178"/>
      <c r="HX105" s="178"/>
      <c r="HY105" s="178"/>
      <c r="HZ105" s="178"/>
      <c r="IA105" s="178"/>
      <c r="IB105" s="178"/>
      <c r="IC105" s="178"/>
      <c r="ID105" s="178"/>
      <c r="IE105" s="178"/>
      <c r="IF105" s="178"/>
      <c r="IG105" s="178"/>
      <c r="IH105" s="178"/>
      <c r="II105" s="178"/>
      <c r="IJ105" s="178"/>
      <c r="IK105" s="178"/>
      <c r="IL105" s="178"/>
      <c r="IM105" s="178"/>
      <c r="IN105" s="178"/>
      <c r="IO105" s="178"/>
      <c r="IP105" s="178"/>
      <c r="IQ105" s="178"/>
      <c r="IR105" s="178"/>
      <c r="IS105" s="178"/>
      <c r="IT105" s="178"/>
    </row>
    <row r="106" spans="1:254" customFormat="1" ht="15" customHeight="1">
      <c r="A106" s="186"/>
      <c r="B106" s="187"/>
      <c r="C106" s="188"/>
      <c r="D106" s="189"/>
      <c r="E106" s="418"/>
      <c r="F106" s="418"/>
      <c r="G106" s="178"/>
      <c r="H106" s="179"/>
      <c r="I106" s="178"/>
      <c r="J106" s="178"/>
      <c r="K106" s="179"/>
      <c r="L106" s="178"/>
      <c r="M106" s="178"/>
      <c r="N106" s="178"/>
      <c r="O106" s="178"/>
      <c r="P106" s="178"/>
      <c r="Q106" s="178"/>
      <c r="R106" s="178"/>
      <c r="S106" s="178"/>
      <c r="T106" s="178"/>
      <c r="U106" s="178"/>
      <c r="V106" s="178"/>
      <c r="W106" s="178"/>
      <c r="X106" s="178"/>
      <c r="Y106" s="178"/>
      <c r="Z106" s="178"/>
      <c r="AA106" s="178"/>
      <c r="AB106" s="178"/>
      <c r="AC106" s="178"/>
      <c r="AD106" s="178"/>
      <c r="AE106" s="178"/>
      <c r="AF106" s="178"/>
      <c r="AG106" s="178"/>
      <c r="AH106" s="178"/>
      <c r="AI106" s="178"/>
      <c r="AJ106" s="178"/>
      <c r="AK106" s="178"/>
      <c r="AL106" s="178"/>
      <c r="AM106" s="178"/>
      <c r="AN106" s="178"/>
      <c r="AO106" s="178"/>
      <c r="AP106" s="178"/>
      <c r="AQ106" s="178"/>
      <c r="AR106" s="178"/>
      <c r="AS106" s="178"/>
      <c r="AT106" s="178"/>
      <c r="AU106" s="178"/>
      <c r="AV106" s="178"/>
      <c r="AW106" s="178"/>
      <c r="AX106" s="178"/>
      <c r="AY106" s="178"/>
      <c r="AZ106" s="178"/>
      <c r="BA106" s="178"/>
      <c r="BB106" s="178"/>
      <c r="BC106" s="178"/>
      <c r="BD106" s="178"/>
      <c r="BE106" s="178"/>
      <c r="BF106" s="178"/>
      <c r="BG106" s="178"/>
      <c r="BH106" s="178"/>
      <c r="BI106" s="178"/>
      <c r="BJ106" s="178"/>
      <c r="BK106" s="178"/>
      <c r="BL106" s="178"/>
      <c r="BM106" s="178"/>
      <c r="BN106" s="178"/>
      <c r="BO106" s="178"/>
      <c r="BP106" s="178"/>
      <c r="BQ106" s="178"/>
      <c r="BR106" s="178"/>
      <c r="BS106" s="178"/>
      <c r="BT106" s="178"/>
      <c r="BU106" s="178"/>
      <c r="BV106" s="178"/>
      <c r="BW106" s="178"/>
      <c r="BX106" s="178"/>
      <c r="BY106" s="178"/>
      <c r="BZ106" s="178"/>
      <c r="CA106" s="178"/>
      <c r="CB106" s="178"/>
      <c r="CC106" s="178"/>
      <c r="CD106" s="178"/>
      <c r="CE106" s="178"/>
      <c r="CF106" s="178"/>
      <c r="CG106" s="178"/>
      <c r="CH106" s="178"/>
      <c r="CI106" s="178"/>
      <c r="CJ106" s="178"/>
      <c r="CK106" s="178"/>
      <c r="CL106" s="178"/>
      <c r="CM106" s="178"/>
      <c r="CN106" s="178"/>
      <c r="CO106" s="178"/>
      <c r="CP106" s="178"/>
      <c r="CQ106" s="178"/>
      <c r="CR106" s="178"/>
      <c r="CS106" s="178"/>
      <c r="CT106" s="178"/>
      <c r="CU106" s="178"/>
      <c r="CV106" s="178"/>
      <c r="CW106" s="178"/>
      <c r="CX106" s="178"/>
      <c r="CY106" s="178"/>
      <c r="CZ106" s="178"/>
      <c r="DA106" s="178"/>
      <c r="DB106" s="178"/>
      <c r="DC106" s="178"/>
      <c r="DD106" s="178"/>
      <c r="DE106" s="178"/>
      <c r="DF106" s="178"/>
      <c r="DG106" s="178"/>
      <c r="DH106" s="178"/>
      <c r="DI106" s="178"/>
      <c r="DJ106" s="178"/>
      <c r="DK106" s="178"/>
      <c r="DL106" s="178"/>
      <c r="DM106" s="178"/>
      <c r="DN106" s="178"/>
      <c r="DO106" s="178"/>
      <c r="DP106" s="178"/>
      <c r="DQ106" s="178"/>
      <c r="DR106" s="178"/>
      <c r="DS106" s="178"/>
      <c r="DT106" s="178"/>
      <c r="DU106" s="178"/>
      <c r="DV106" s="178"/>
      <c r="DW106" s="178"/>
      <c r="DX106" s="178"/>
      <c r="DY106" s="178"/>
      <c r="DZ106" s="178"/>
      <c r="EA106" s="178"/>
      <c r="EB106" s="178"/>
      <c r="EC106" s="178"/>
      <c r="ED106" s="178"/>
      <c r="EE106" s="178"/>
      <c r="EF106" s="178"/>
      <c r="EG106" s="178"/>
      <c r="EH106" s="178"/>
      <c r="EI106" s="178"/>
      <c r="EJ106" s="178"/>
      <c r="EK106" s="178"/>
      <c r="EL106" s="178"/>
      <c r="EM106" s="178"/>
      <c r="EN106" s="178"/>
      <c r="EO106" s="178"/>
      <c r="EP106" s="178"/>
      <c r="EQ106" s="178"/>
      <c r="ER106" s="178"/>
      <c r="ES106" s="178"/>
      <c r="ET106" s="178"/>
      <c r="EU106" s="178"/>
      <c r="EV106" s="178"/>
      <c r="EW106" s="178"/>
      <c r="EX106" s="178"/>
      <c r="EY106" s="178"/>
      <c r="EZ106" s="178"/>
      <c r="FA106" s="178"/>
      <c r="FB106" s="178"/>
      <c r="FC106" s="178"/>
      <c r="FD106" s="178"/>
      <c r="FE106" s="178"/>
      <c r="FF106" s="178"/>
      <c r="FG106" s="178"/>
      <c r="FH106" s="178"/>
      <c r="FI106" s="178"/>
      <c r="FJ106" s="178"/>
      <c r="FK106" s="178"/>
      <c r="FL106" s="178"/>
      <c r="FM106" s="178"/>
      <c r="FN106" s="178"/>
      <c r="FO106" s="178"/>
      <c r="FP106" s="178"/>
      <c r="FQ106" s="178"/>
      <c r="FR106" s="178"/>
      <c r="FS106" s="178"/>
      <c r="FT106" s="178"/>
      <c r="FU106" s="178"/>
      <c r="FV106" s="178"/>
      <c r="FW106" s="178"/>
      <c r="FX106" s="178"/>
      <c r="FY106" s="178"/>
      <c r="FZ106" s="178"/>
      <c r="GA106" s="178"/>
      <c r="GB106" s="178"/>
      <c r="GC106" s="178"/>
      <c r="GD106" s="178"/>
      <c r="GE106" s="178"/>
      <c r="GF106" s="178"/>
      <c r="GG106" s="178"/>
      <c r="GH106" s="178"/>
      <c r="GI106" s="178"/>
      <c r="GJ106" s="178"/>
      <c r="GK106" s="178"/>
      <c r="GL106" s="178"/>
      <c r="GM106" s="178"/>
      <c r="GN106" s="178"/>
      <c r="GO106" s="178"/>
      <c r="GP106" s="178"/>
      <c r="GQ106" s="178"/>
      <c r="GR106" s="178"/>
      <c r="GS106" s="178"/>
      <c r="GT106" s="178"/>
      <c r="GU106" s="178"/>
      <c r="GV106" s="178"/>
      <c r="GW106" s="178"/>
      <c r="GX106" s="178"/>
      <c r="GY106" s="178"/>
      <c r="GZ106" s="178"/>
      <c r="HA106" s="178"/>
      <c r="HB106" s="178"/>
      <c r="HC106" s="178"/>
      <c r="HD106" s="178"/>
      <c r="HE106" s="178"/>
      <c r="HF106" s="178"/>
      <c r="HG106" s="178"/>
      <c r="HH106" s="178"/>
      <c r="HI106" s="178"/>
      <c r="HJ106" s="178"/>
      <c r="HK106" s="178"/>
      <c r="HL106" s="178"/>
      <c r="HM106" s="178"/>
      <c r="HN106" s="178"/>
      <c r="HO106" s="178"/>
      <c r="HP106" s="178"/>
      <c r="HQ106" s="178"/>
      <c r="HR106" s="178"/>
      <c r="HS106" s="178"/>
      <c r="HT106" s="178"/>
      <c r="HU106" s="178"/>
      <c r="HV106" s="178"/>
      <c r="HW106" s="178"/>
      <c r="HX106" s="178"/>
      <c r="HY106" s="178"/>
      <c r="HZ106" s="178"/>
      <c r="IA106" s="178"/>
      <c r="IB106" s="178"/>
      <c r="IC106" s="178"/>
      <c r="ID106" s="178"/>
      <c r="IE106" s="178"/>
      <c r="IF106" s="178"/>
      <c r="IG106" s="178"/>
      <c r="IH106" s="178"/>
      <c r="II106" s="178"/>
      <c r="IJ106" s="178"/>
      <c r="IK106" s="178"/>
      <c r="IL106" s="178"/>
      <c r="IM106" s="178"/>
      <c r="IN106" s="178"/>
      <c r="IO106" s="178"/>
      <c r="IP106" s="178"/>
      <c r="IQ106" s="178"/>
      <c r="IR106" s="178"/>
      <c r="IS106" s="178"/>
      <c r="IT106" s="178"/>
    </row>
    <row r="107" spans="1:254" customFormat="1" ht="15" customHeight="1">
      <c r="A107" s="186"/>
      <c r="B107" s="187"/>
      <c r="C107" s="188"/>
      <c r="D107" s="189"/>
      <c r="E107" s="418"/>
      <c r="F107" s="418"/>
      <c r="G107" s="178"/>
      <c r="H107" s="179"/>
      <c r="I107" s="178"/>
      <c r="J107" s="178"/>
      <c r="K107" s="179"/>
      <c r="L107" s="178"/>
      <c r="M107" s="178"/>
      <c r="N107" s="178"/>
      <c r="O107" s="178"/>
      <c r="P107" s="178"/>
      <c r="Q107" s="178"/>
      <c r="R107" s="178"/>
      <c r="S107" s="178"/>
      <c r="T107" s="178"/>
      <c r="U107" s="178"/>
      <c r="V107" s="178"/>
      <c r="W107" s="178"/>
      <c r="X107" s="178"/>
      <c r="Y107" s="178"/>
      <c r="Z107" s="178"/>
      <c r="AA107" s="178"/>
      <c r="AB107" s="178"/>
      <c r="AC107" s="178"/>
      <c r="AD107" s="178"/>
      <c r="AE107" s="178"/>
      <c r="AF107" s="178"/>
      <c r="AG107" s="178"/>
      <c r="AH107" s="178"/>
      <c r="AI107" s="178"/>
      <c r="AJ107" s="178"/>
      <c r="AK107" s="178"/>
      <c r="AL107" s="178"/>
      <c r="AM107" s="178"/>
      <c r="AN107" s="178"/>
      <c r="AO107" s="178"/>
      <c r="AP107" s="178"/>
      <c r="AQ107" s="178"/>
      <c r="AR107" s="178"/>
      <c r="AS107" s="178"/>
      <c r="AT107" s="178"/>
      <c r="AU107" s="178"/>
      <c r="AV107" s="178"/>
      <c r="AW107" s="178"/>
      <c r="AX107" s="178"/>
      <c r="AY107" s="178"/>
      <c r="AZ107" s="178"/>
      <c r="BA107" s="178"/>
      <c r="BB107" s="178"/>
      <c r="BC107" s="178"/>
      <c r="BD107" s="178"/>
      <c r="BE107" s="178"/>
      <c r="BF107" s="178"/>
      <c r="BG107" s="178"/>
      <c r="BH107" s="178"/>
      <c r="BI107" s="178"/>
      <c r="BJ107" s="178"/>
      <c r="BK107" s="178"/>
      <c r="BL107" s="178"/>
      <c r="BM107" s="178"/>
      <c r="BN107" s="178"/>
      <c r="BO107" s="178"/>
      <c r="BP107" s="178"/>
      <c r="BQ107" s="178"/>
      <c r="BR107" s="178"/>
      <c r="BS107" s="178"/>
      <c r="BT107" s="178"/>
      <c r="BU107" s="178"/>
      <c r="BV107" s="178"/>
      <c r="BW107" s="178"/>
      <c r="BX107" s="178"/>
      <c r="BY107" s="178"/>
      <c r="BZ107" s="178"/>
      <c r="CA107" s="178"/>
      <c r="CB107" s="178"/>
      <c r="CC107" s="178"/>
      <c r="CD107" s="178"/>
      <c r="CE107" s="178"/>
      <c r="CF107" s="178"/>
      <c r="CG107" s="178"/>
      <c r="CH107" s="178"/>
      <c r="CI107" s="178"/>
      <c r="CJ107" s="178"/>
      <c r="CK107" s="178"/>
      <c r="CL107" s="178"/>
      <c r="CM107" s="178"/>
      <c r="CN107" s="178"/>
      <c r="CO107" s="178"/>
      <c r="CP107" s="178"/>
      <c r="CQ107" s="178"/>
      <c r="CR107" s="178"/>
      <c r="CS107" s="178"/>
      <c r="CT107" s="178"/>
      <c r="CU107" s="178"/>
      <c r="CV107" s="178"/>
      <c r="CW107" s="178"/>
      <c r="CX107" s="178"/>
      <c r="CY107" s="178"/>
      <c r="CZ107" s="178"/>
      <c r="DA107" s="178"/>
      <c r="DB107" s="178"/>
      <c r="DC107" s="178"/>
      <c r="DD107" s="178"/>
      <c r="DE107" s="178"/>
      <c r="DF107" s="178"/>
      <c r="DG107" s="178"/>
      <c r="DH107" s="178"/>
      <c r="DI107" s="178"/>
      <c r="DJ107" s="178"/>
      <c r="DK107" s="178"/>
      <c r="DL107" s="178"/>
      <c r="DM107" s="178"/>
      <c r="DN107" s="178"/>
      <c r="DO107" s="178"/>
      <c r="DP107" s="178"/>
      <c r="DQ107" s="178"/>
      <c r="DR107" s="178"/>
      <c r="DS107" s="178"/>
      <c r="DT107" s="178"/>
      <c r="DU107" s="178"/>
      <c r="DV107" s="178"/>
      <c r="DW107" s="178"/>
      <c r="DX107" s="178"/>
      <c r="DY107" s="178"/>
      <c r="DZ107" s="178"/>
      <c r="EA107" s="178"/>
      <c r="EB107" s="178"/>
      <c r="EC107" s="178"/>
      <c r="ED107" s="178"/>
      <c r="EE107" s="178"/>
      <c r="EF107" s="178"/>
      <c r="EG107" s="178"/>
      <c r="EH107" s="178"/>
      <c r="EI107" s="178"/>
      <c r="EJ107" s="178"/>
      <c r="EK107" s="178"/>
      <c r="EL107" s="178"/>
      <c r="EM107" s="178"/>
      <c r="EN107" s="178"/>
      <c r="EO107" s="178"/>
      <c r="EP107" s="178"/>
      <c r="EQ107" s="178"/>
      <c r="ER107" s="178"/>
      <c r="ES107" s="178"/>
      <c r="ET107" s="178"/>
      <c r="EU107" s="178"/>
      <c r="EV107" s="178"/>
      <c r="EW107" s="178"/>
      <c r="EX107" s="178"/>
      <c r="EY107" s="178"/>
      <c r="EZ107" s="178"/>
      <c r="FA107" s="178"/>
      <c r="FB107" s="178"/>
      <c r="FC107" s="178"/>
      <c r="FD107" s="178"/>
      <c r="FE107" s="178"/>
      <c r="FF107" s="178"/>
      <c r="FG107" s="178"/>
      <c r="FH107" s="178"/>
      <c r="FI107" s="178"/>
      <c r="FJ107" s="178"/>
      <c r="FK107" s="178"/>
      <c r="FL107" s="178"/>
      <c r="FM107" s="178"/>
      <c r="FN107" s="178"/>
      <c r="FO107" s="178"/>
      <c r="FP107" s="178"/>
      <c r="FQ107" s="178"/>
      <c r="FR107" s="178"/>
      <c r="FS107" s="178"/>
      <c r="FT107" s="178"/>
      <c r="FU107" s="178"/>
      <c r="FV107" s="178"/>
      <c r="FW107" s="178"/>
      <c r="FX107" s="178"/>
      <c r="FY107" s="178"/>
      <c r="FZ107" s="178"/>
      <c r="GA107" s="178"/>
      <c r="GB107" s="178"/>
      <c r="GC107" s="178"/>
      <c r="GD107" s="178"/>
      <c r="GE107" s="178"/>
      <c r="GF107" s="178"/>
      <c r="GG107" s="178"/>
      <c r="GH107" s="178"/>
      <c r="GI107" s="178"/>
      <c r="GJ107" s="178"/>
      <c r="GK107" s="178"/>
      <c r="GL107" s="178"/>
      <c r="GM107" s="178"/>
      <c r="GN107" s="178"/>
      <c r="GO107" s="178"/>
      <c r="GP107" s="178"/>
      <c r="GQ107" s="178"/>
      <c r="GR107" s="178"/>
      <c r="GS107" s="178"/>
      <c r="GT107" s="178"/>
      <c r="GU107" s="178"/>
      <c r="GV107" s="178"/>
      <c r="GW107" s="178"/>
      <c r="GX107" s="178"/>
      <c r="GY107" s="178"/>
      <c r="GZ107" s="178"/>
      <c r="HA107" s="178"/>
      <c r="HB107" s="178"/>
      <c r="HC107" s="178"/>
      <c r="HD107" s="178"/>
      <c r="HE107" s="178"/>
      <c r="HF107" s="178"/>
      <c r="HG107" s="178"/>
      <c r="HH107" s="178"/>
      <c r="HI107" s="178"/>
      <c r="HJ107" s="178"/>
      <c r="HK107" s="178"/>
      <c r="HL107" s="178"/>
      <c r="HM107" s="178"/>
      <c r="HN107" s="178"/>
      <c r="HO107" s="178"/>
      <c r="HP107" s="178"/>
      <c r="HQ107" s="178"/>
      <c r="HR107" s="178"/>
      <c r="HS107" s="178"/>
      <c r="HT107" s="178"/>
      <c r="HU107" s="178"/>
      <c r="HV107" s="178"/>
      <c r="HW107" s="178"/>
      <c r="HX107" s="178"/>
      <c r="HY107" s="178"/>
      <c r="HZ107" s="178"/>
      <c r="IA107" s="178"/>
      <c r="IB107" s="178"/>
      <c r="IC107" s="178"/>
      <c r="ID107" s="178"/>
      <c r="IE107" s="178"/>
      <c r="IF107" s="178"/>
      <c r="IG107" s="178"/>
      <c r="IH107" s="178"/>
      <c r="II107" s="178"/>
      <c r="IJ107" s="178"/>
      <c r="IK107" s="178"/>
      <c r="IL107" s="178"/>
      <c r="IM107" s="178"/>
      <c r="IN107" s="178"/>
      <c r="IO107" s="178"/>
      <c r="IP107" s="178"/>
      <c r="IQ107" s="178"/>
      <c r="IR107" s="178"/>
      <c r="IS107" s="178"/>
      <c r="IT107" s="178"/>
    </row>
    <row r="108" spans="1:254" customFormat="1" ht="15" customHeight="1">
      <c r="A108" s="186"/>
      <c r="B108" s="187"/>
      <c r="C108" s="188"/>
      <c r="D108" s="189"/>
      <c r="E108" s="418"/>
      <c r="F108" s="418"/>
      <c r="G108" s="178"/>
      <c r="H108" s="179"/>
      <c r="I108" s="178"/>
      <c r="J108" s="178"/>
      <c r="K108" s="179"/>
      <c r="L108" s="178"/>
      <c r="M108" s="178"/>
      <c r="N108" s="178"/>
      <c r="O108" s="178"/>
      <c r="P108" s="178"/>
      <c r="Q108" s="178"/>
      <c r="R108" s="178"/>
      <c r="S108" s="178"/>
      <c r="T108" s="178"/>
      <c r="U108" s="178"/>
      <c r="V108" s="178"/>
      <c r="W108" s="178"/>
      <c r="X108" s="178"/>
      <c r="Y108" s="178"/>
      <c r="Z108" s="178"/>
      <c r="AA108" s="178"/>
      <c r="AB108" s="178"/>
      <c r="AC108" s="178"/>
      <c r="AD108" s="178"/>
      <c r="AE108" s="178"/>
      <c r="AF108" s="178"/>
      <c r="AG108" s="178"/>
      <c r="AH108" s="178"/>
      <c r="AI108" s="178"/>
      <c r="AJ108" s="178"/>
      <c r="AK108" s="178"/>
      <c r="AL108" s="178"/>
      <c r="AM108" s="178"/>
      <c r="AN108" s="178"/>
      <c r="AO108" s="178"/>
      <c r="AP108" s="178"/>
      <c r="AQ108" s="178"/>
      <c r="AR108" s="178"/>
      <c r="AS108" s="178"/>
      <c r="AT108" s="178"/>
      <c r="AU108" s="178"/>
      <c r="AV108" s="178"/>
      <c r="AW108" s="178"/>
      <c r="AX108" s="178"/>
      <c r="AY108" s="178"/>
      <c r="AZ108" s="178"/>
      <c r="BA108" s="178"/>
      <c r="BB108" s="178"/>
      <c r="BC108" s="178"/>
      <c r="BD108" s="178"/>
      <c r="BE108" s="178"/>
      <c r="BF108" s="178"/>
      <c r="BG108" s="178"/>
      <c r="BH108" s="178"/>
      <c r="BI108" s="178"/>
      <c r="BJ108" s="178"/>
      <c r="BK108" s="178"/>
      <c r="BL108" s="178"/>
      <c r="BM108" s="178"/>
      <c r="BN108" s="178"/>
      <c r="BO108" s="178"/>
      <c r="BP108" s="178"/>
      <c r="BQ108" s="178"/>
      <c r="BR108" s="178"/>
      <c r="BS108" s="178"/>
      <c r="BT108" s="178"/>
      <c r="BU108" s="178"/>
      <c r="BV108" s="178"/>
      <c r="BW108" s="178"/>
      <c r="BX108" s="178"/>
      <c r="BY108" s="178"/>
      <c r="BZ108" s="178"/>
      <c r="CA108" s="178"/>
      <c r="CB108" s="178"/>
      <c r="CC108" s="178"/>
      <c r="CD108" s="178"/>
      <c r="CE108" s="178"/>
      <c r="CF108" s="178"/>
      <c r="CG108" s="178"/>
      <c r="CH108" s="178"/>
      <c r="CI108" s="178"/>
      <c r="CJ108" s="178"/>
      <c r="CK108" s="178"/>
      <c r="CL108" s="178"/>
      <c r="CM108" s="178"/>
      <c r="CN108" s="178"/>
      <c r="CO108" s="178"/>
      <c r="CP108" s="178"/>
      <c r="CQ108" s="178"/>
      <c r="CR108" s="178"/>
      <c r="CS108" s="178"/>
      <c r="CT108" s="178"/>
      <c r="CU108" s="178"/>
      <c r="CV108" s="178"/>
      <c r="CW108" s="178"/>
      <c r="CX108" s="178"/>
      <c r="CY108" s="178"/>
      <c r="CZ108" s="178"/>
      <c r="DA108" s="178"/>
      <c r="DB108" s="178"/>
      <c r="DC108" s="178"/>
      <c r="DD108" s="178"/>
      <c r="DE108" s="178"/>
      <c r="DF108" s="178"/>
      <c r="DG108" s="178"/>
      <c r="DH108" s="178"/>
      <c r="DI108" s="178"/>
      <c r="DJ108" s="178"/>
      <c r="DK108" s="178"/>
      <c r="DL108" s="178"/>
      <c r="DM108" s="178"/>
      <c r="DN108" s="178"/>
      <c r="DO108" s="178"/>
      <c r="DP108" s="178"/>
      <c r="DQ108" s="178"/>
      <c r="DR108" s="178"/>
      <c r="DS108" s="178"/>
      <c r="DT108" s="178"/>
      <c r="DU108" s="178"/>
      <c r="DV108" s="178"/>
      <c r="DW108" s="178"/>
      <c r="DX108" s="178"/>
      <c r="DY108" s="178"/>
      <c r="DZ108" s="178"/>
      <c r="EA108" s="178"/>
      <c r="EB108" s="178"/>
      <c r="EC108" s="178"/>
      <c r="ED108" s="178"/>
      <c r="EE108" s="178"/>
      <c r="EF108" s="178"/>
      <c r="EG108" s="178"/>
      <c r="EH108" s="178"/>
      <c r="EI108" s="178"/>
      <c r="EJ108" s="178"/>
      <c r="EK108" s="178"/>
      <c r="EL108" s="178"/>
      <c r="EM108" s="178"/>
      <c r="EN108" s="178"/>
      <c r="EO108" s="178"/>
      <c r="EP108" s="178"/>
      <c r="EQ108" s="178"/>
      <c r="ER108" s="178"/>
      <c r="ES108" s="178"/>
      <c r="ET108" s="178"/>
      <c r="EU108" s="178"/>
      <c r="EV108" s="178"/>
      <c r="EW108" s="178"/>
      <c r="EX108" s="178"/>
      <c r="EY108" s="178"/>
      <c r="EZ108" s="178"/>
      <c r="FA108" s="178"/>
      <c r="FB108" s="178"/>
      <c r="FC108" s="178"/>
      <c r="FD108" s="178"/>
      <c r="FE108" s="178"/>
      <c r="FF108" s="178"/>
      <c r="FG108" s="178"/>
      <c r="FH108" s="178"/>
      <c r="FI108" s="178"/>
      <c r="FJ108" s="178"/>
      <c r="FK108" s="178"/>
      <c r="FL108" s="178"/>
      <c r="FM108" s="178"/>
      <c r="FN108" s="178"/>
      <c r="FO108" s="178"/>
      <c r="FP108" s="178"/>
      <c r="FQ108" s="178"/>
      <c r="FR108" s="178"/>
      <c r="FS108" s="178"/>
      <c r="FT108" s="178"/>
      <c r="FU108" s="178"/>
      <c r="FV108" s="178"/>
      <c r="FW108" s="178"/>
      <c r="FX108" s="178"/>
      <c r="FY108" s="178"/>
      <c r="FZ108" s="178"/>
      <c r="GA108" s="178"/>
      <c r="GB108" s="178"/>
      <c r="GC108" s="178"/>
      <c r="GD108" s="178"/>
      <c r="GE108" s="178"/>
      <c r="GF108" s="178"/>
      <c r="GG108" s="178"/>
      <c r="GH108" s="178"/>
      <c r="GI108" s="178"/>
      <c r="GJ108" s="178"/>
      <c r="GK108" s="178"/>
      <c r="GL108" s="178"/>
      <c r="GM108" s="178"/>
      <c r="GN108" s="178"/>
      <c r="GO108" s="178"/>
      <c r="GP108" s="178"/>
      <c r="GQ108" s="178"/>
      <c r="GR108" s="178"/>
      <c r="GS108" s="178"/>
      <c r="GT108" s="178"/>
      <c r="GU108" s="178"/>
      <c r="GV108" s="178"/>
      <c r="GW108" s="178"/>
      <c r="GX108" s="178"/>
      <c r="GY108" s="178"/>
      <c r="GZ108" s="178"/>
      <c r="HA108" s="178"/>
      <c r="HB108" s="178"/>
      <c r="HC108" s="178"/>
      <c r="HD108" s="178"/>
      <c r="HE108" s="178"/>
      <c r="HF108" s="178"/>
      <c r="HG108" s="178"/>
      <c r="HH108" s="178"/>
      <c r="HI108" s="178"/>
      <c r="HJ108" s="178"/>
      <c r="HK108" s="178"/>
      <c r="HL108" s="178"/>
      <c r="HM108" s="178"/>
      <c r="HN108" s="178"/>
      <c r="HO108" s="178"/>
      <c r="HP108" s="178"/>
      <c r="HQ108" s="178"/>
      <c r="HR108" s="178"/>
      <c r="HS108" s="178"/>
      <c r="HT108" s="178"/>
      <c r="HU108" s="178"/>
      <c r="HV108" s="178"/>
      <c r="HW108" s="178"/>
      <c r="HX108" s="178"/>
      <c r="HY108" s="178"/>
      <c r="HZ108" s="178"/>
      <c r="IA108" s="178"/>
      <c r="IB108" s="178"/>
      <c r="IC108" s="178"/>
      <c r="ID108" s="178"/>
      <c r="IE108" s="178"/>
      <c r="IF108" s="178"/>
      <c r="IG108" s="178"/>
      <c r="IH108" s="178"/>
      <c r="II108" s="178"/>
      <c r="IJ108" s="178"/>
      <c r="IK108" s="178"/>
      <c r="IL108" s="178"/>
      <c r="IM108" s="178"/>
      <c r="IN108" s="178"/>
      <c r="IO108" s="178"/>
      <c r="IP108" s="178"/>
      <c r="IQ108" s="178"/>
      <c r="IR108" s="178"/>
      <c r="IS108" s="178"/>
      <c r="IT108" s="178"/>
    </row>
    <row r="109" spans="1:254" customFormat="1" ht="15" customHeight="1">
      <c r="A109" s="186"/>
      <c r="B109" s="187"/>
      <c r="C109" s="188"/>
      <c r="D109" s="189"/>
      <c r="E109" s="418"/>
      <c r="F109" s="418"/>
      <c r="G109" s="178"/>
      <c r="H109" s="179"/>
      <c r="I109" s="178"/>
      <c r="J109" s="178"/>
      <c r="K109" s="179"/>
      <c r="L109" s="178"/>
      <c r="M109" s="178"/>
      <c r="N109" s="178"/>
      <c r="O109" s="178"/>
      <c r="P109" s="178"/>
      <c r="Q109" s="178"/>
      <c r="R109" s="178"/>
      <c r="S109" s="178"/>
      <c r="T109" s="178"/>
      <c r="U109" s="178"/>
      <c r="V109" s="178"/>
      <c r="W109" s="178"/>
      <c r="X109" s="178"/>
      <c r="Y109" s="178"/>
      <c r="Z109" s="178"/>
      <c r="AA109" s="178"/>
      <c r="AB109" s="178"/>
      <c r="AC109" s="178"/>
      <c r="AD109" s="178"/>
      <c r="AE109" s="178"/>
      <c r="AF109" s="178"/>
      <c r="AG109" s="178"/>
      <c r="AH109" s="178"/>
      <c r="AI109" s="178"/>
      <c r="AJ109" s="178"/>
      <c r="AK109" s="178"/>
      <c r="AL109" s="178"/>
      <c r="AM109" s="178"/>
      <c r="AN109" s="178"/>
      <c r="AO109" s="178"/>
      <c r="AP109" s="178"/>
      <c r="AQ109" s="178"/>
      <c r="AR109" s="178"/>
      <c r="AS109" s="178"/>
      <c r="AT109" s="178"/>
      <c r="AU109" s="178"/>
      <c r="AV109" s="178"/>
      <c r="AW109" s="178"/>
      <c r="AX109" s="178"/>
      <c r="AY109" s="178"/>
      <c r="AZ109" s="178"/>
      <c r="BA109" s="178"/>
      <c r="BB109" s="178"/>
      <c r="BC109" s="178"/>
      <c r="BD109" s="178"/>
      <c r="BE109" s="178"/>
      <c r="BF109" s="178"/>
      <c r="BG109" s="178"/>
      <c r="BH109" s="178"/>
      <c r="BI109" s="178"/>
      <c r="BJ109" s="178"/>
      <c r="BK109" s="178"/>
      <c r="BL109" s="178"/>
      <c r="BM109" s="178"/>
      <c r="BN109" s="178"/>
      <c r="BO109" s="178"/>
      <c r="BP109" s="178"/>
      <c r="BQ109" s="178"/>
      <c r="BR109" s="178"/>
      <c r="BS109" s="178"/>
      <c r="BT109" s="178"/>
      <c r="BU109" s="178"/>
      <c r="BV109" s="178"/>
      <c r="BW109" s="178"/>
      <c r="BX109" s="178"/>
      <c r="BY109" s="178"/>
      <c r="BZ109" s="178"/>
      <c r="CA109" s="178"/>
      <c r="CB109" s="178"/>
      <c r="CC109" s="178"/>
      <c r="CD109" s="178"/>
      <c r="CE109" s="178"/>
      <c r="CF109" s="178"/>
      <c r="CG109" s="178"/>
      <c r="CH109" s="178"/>
      <c r="CI109" s="178"/>
      <c r="CJ109" s="178"/>
      <c r="CK109" s="178"/>
      <c r="CL109" s="178"/>
      <c r="CM109" s="178"/>
      <c r="CN109" s="178"/>
      <c r="CO109" s="178"/>
      <c r="CP109" s="178"/>
      <c r="CQ109" s="178"/>
      <c r="CR109" s="178"/>
      <c r="CS109" s="178"/>
      <c r="CT109" s="178"/>
      <c r="CU109" s="178"/>
      <c r="CV109" s="178"/>
      <c r="CW109" s="178"/>
      <c r="CX109" s="178"/>
      <c r="CY109" s="178"/>
      <c r="CZ109" s="178"/>
      <c r="DA109" s="178"/>
      <c r="DB109" s="178"/>
      <c r="DC109" s="178"/>
      <c r="DD109" s="178"/>
      <c r="DE109" s="178"/>
      <c r="DF109" s="178"/>
      <c r="DG109" s="178"/>
      <c r="DH109" s="178"/>
      <c r="DI109" s="178"/>
      <c r="DJ109" s="178"/>
      <c r="DK109" s="178"/>
      <c r="DL109" s="178"/>
      <c r="DM109" s="178"/>
      <c r="DN109" s="178"/>
      <c r="DO109" s="178"/>
      <c r="DP109" s="178"/>
      <c r="DQ109" s="178"/>
      <c r="DR109" s="178"/>
      <c r="DS109" s="178"/>
      <c r="DT109" s="178"/>
      <c r="DU109" s="178"/>
      <c r="DV109" s="178"/>
      <c r="DW109" s="178"/>
      <c r="DX109" s="178"/>
      <c r="DY109" s="178"/>
      <c r="DZ109" s="178"/>
      <c r="EA109" s="178"/>
      <c r="EB109" s="178"/>
      <c r="EC109" s="178"/>
      <c r="ED109" s="178"/>
      <c r="EE109" s="178"/>
      <c r="EF109" s="178"/>
      <c r="EG109" s="178"/>
      <c r="EH109" s="178"/>
      <c r="EI109" s="178"/>
      <c r="EJ109" s="178"/>
      <c r="EK109" s="178"/>
      <c r="EL109" s="178"/>
      <c r="EM109" s="178"/>
      <c r="EN109" s="178"/>
      <c r="EO109" s="178"/>
      <c r="EP109" s="178"/>
      <c r="EQ109" s="178"/>
      <c r="ER109" s="178"/>
      <c r="ES109" s="178"/>
      <c r="ET109" s="178"/>
      <c r="EU109" s="178"/>
      <c r="EV109" s="178"/>
      <c r="EW109" s="178"/>
      <c r="EX109" s="178"/>
      <c r="EY109" s="178"/>
      <c r="EZ109" s="178"/>
      <c r="FA109" s="178"/>
      <c r="FB109" s="178"/>
      <c r="FC109" s="178"/>
      <c r="FD109" s="178"/>
      <c r="FE109" s="178"/>
      <c r="FF109" s="178"/>
      <c r="FG109" s="178"/>
      <c r="FH109" s="178"/>
      <c r="FI109" s="178"/>
      <c r="FJ109" s="178"/>
      <c r="FK109" s="178"/>
      <c r="FL109" s="178"/>
      <c r="FM109" s="178"/>
      <c r="FN109" s="178"/>
      <c r="FO109" s="178"/>
      <c r="FP109" s="178"/>
      <c r="FQ109" s="178"/>
      <c r="FR109" s="178"/>
      <c r="FS109" s="178"/>
      <c r="FT109" s="178"/>
      <c r="FU109" s="178"/>
      <c r="FV109" s="178"/>
      <c r="FW109" s="178"/>
      <c r="FX109" s="178"/>
      <c r="FY109" s="178"/>
      <c r="FZ109" s="178"/>
      <c r="GA109" s="178"/>
      <c r="GB109" s="178"/>
      <c r="GC109" s="178"/>
      <c r="GD109" s="178"/>
      <c r="GE109" s="178"/>
      <c r="GF109" s="178"/>
      <c r="GG109" s="178"/>
      <c r="GH109" s="178"/>
      <c r="GI109" s="178"/>
      <c r="GJ109" s="178"/>
      <c r="GK109" s="178"/>
      <c r="GL109" s="178"/>
      <c r="GM109" s="178"/>
      <c r="GN109" s="178"/>
      <c r="GO109" s="178"/>
      <c r="GP109" s="178"/>
      <c r="GQ109" s="178"/>
      <c r="GR109" s="178"/>
      <c r="GS109" s="178"/>
      <c r="GT109" s="178"/>
      <c r="GU109" s="178"/>
      <c r="GV109" s="178"/>
      <c r="GW109" s="178"/>
      <c r="GX109" s="178"/>
      <c r="GY109" s="178"/>
      <c r="GZ109" s="178"/>
      <c r="HA109" s="178"/>
      <c r="HB109" s="178"/>
      <c r="HC109" s="178"/>
      <c r="HD109" s="178"/>
      <c r="HE109" s="178"/>
      <c r="HF109" s="178"/>
      <c r="HG109" s="178"/>
      <c r="HH109" s="178"/>
      <c r="HI109" s="178"/>
      <c r="HJ109" s="178"/>
      <c r="HK109" s="178"/>
      <c r="HL109" s="178"/>
      <c r="HM109" s="178"/>
      <c r="HN109" s="178"/>
      <c r="HO109" s="178"/>
      <c r="HP109" s="178"/>
      <c r="HQ109" s="178"/>
      <c r="HR109" s="178"/>
      <c r="HS109" s="178"/>
      <c r="HT109" s="178"/>
      <c r="HU109" s="178"/>
      <c r="HV109" s="178"/>
      <c r="HW109" s="178"/>
      <c r="HX109" s="178"/>
      <c r="HY109" s="178"/>
      <c r="HZ109" s="178"/>
      <c r="IA109" s="178"/>
      <c r="IB109" s="178"/>
      <c r="IC109" s="178"/>
      <c r="ID109" s="178"/>
      <c r="IE109" s="178"/>
      <c r="IF109" s="178"/>
      <c r="IG109" s="178"/>
      <c r="IH109" s="178"/>
      <c r="II109" s="178"/>
      <c r="IJ109" s="178"/>
      <c r="IK109" s="178"/>
      <c r="IL109" s="178"/>
      <c r="IM109" s="178"/>
      <c r="IN109" s="178"/>
      <c r="IO109" s="178"/>
      <c r="IP109" s="178"/>
      <c r="IQ109" s="178"/>
      <c r="IR109" s="178"/>
      <c r="IS109" s="178"/>
      <c r="IT109" s="178"/>
    </row>
    <row r="110" spans="1:254" customFormat="1" ht="15" customHeight="1">
      <c r="A110" s="186"/>
      <c r="B110" s="187"/>
      <c r="C110" s="188"/>
      <c r="D110" s="189"/>
      <c r="E110" s="418"/>
      <c r="F110" s="418"/>
      <c r="G110" s="178"/>
      <c r="H110" s="179"/>
      <c r="I110" s="178"/>
      <c r="J110" s="178"/>
      <c r="K110" s="179"/>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Q110" s="178"/>
      <c r="AR110" s="178"/>
      <c r="AS110" s="178"/>
      <c r="AT110" s="178"/>
      <c r="AU110" s="178"/>
      <c r="AV110" s="178"/>
      <c r="AW110" s="178"/>
      <c r="AX110" s="178"/>
      <c r="AY110" s="178"/>
      <c r="AZ110" s="178"/>
      <c r="BA110" s="178"/>
      <c r="BB110" s="178"/>
      <c r="BC110" s="178"/>
      <c r="BD110" s="178"/>
      <c r="BE110" s="178"/>
      <c r="BF110" s="178"/>
      <c r="BG110" s="178"/>
      <c r="BH110" s="178"/>
      <c r="BI110" s="178"/>
      <c r="BJ110" s="178"/>
      <c r="BK110" s="178"/>
      <c r="BL110" s="178"/>
      <c r="BM110" s="178"/>
      <c r="BN110" s="178"/>
      <c r="BO110" s="178"/>
      <c r="BP110" s="178"/>
      <c r="BQ110" s="178"/>
      <c r="BR110" s="178"/>
      <c r="BS110" s="178"/>
      <c r="BT110" s="178"/>
      <c r="BU110" s="178"/>
      <c r="BV110" s="178"/>
      <c r="BW110" s="178"/>
      <c r="BX110" s="178"/>
      <c r="BY110" s="178"/>
      <c r="BZ110" s="178"/>
      <c r="CA110" s="178"/>
      <c r="CB110" s="178"/>
      <c r="CC110" s="178"/>
      <c r="CD110" s="178"/>
      <c r="CE110" s="178"/>
      <c r="CF110" s="178"/>
      <c r="CG110" s="178"/>
      <c r="CH110" s="178"/>
      <c r="CI110" s="178"/>
      <c r="CJ110" s="178"/>
      <c r="CK110" s="178"/>
      <c r="CL110" s="178"/>
      <c r="CM110" s="178"/>
      <c r="CN110" s="178"/>
      <c r="CO110" s="178"/>
      <c r="CP110" s="178"/>
      <c r="CQ110" s="178"/>
      <c r="CR110" s="178"/>
      <c r="CS110" s="178"/>
      <c r="CT110" s="178"/>
      <c r="CU110" s="178"/>
      <c r="CV110" s="178"/>
      <c r="CW110" s="178"/>
      <c r="CX110" s="178"/>
      <c r="CY110" s="178"/>
      <c r="CZ110" s="178"/>
      <c r="DA110" s="178"/>
      <c r="DB110" s="178"/>
      <c r="DC110" s="178"/>
      <c r="DD110" s="178"/>
      <c r="DE110" s="178"/>
      <c r="DF110" s="178"/>
      <c r="DG110" s="178"/>
      <c r="DH110" s="178"/>
      <c r="DI110" s="178"/>
      <c r="DJ110" s="178"/>
      <c r="DK110" s="178"/>
      <c r="DL110" s="178"/>
      <c r="DM110" s="178"/>
      <c r="DN110" s="178"/>
      <c r="DO110" s="178"/>
      <c r="DP110" s="178"/>
      <c r="DQ110" s="178"/>
      <c r="DR110" s="178"/>
      <c r="DS110" s="178"/>
      <c r="DT110" s="178"/>
      <c r="DU110" s="178"/>
      <c r="DV110" s="178"/>
      <c r="DW110" s="178"/>
      <c r="DX110" s="178"/>
      <c r="DY110" s="178"/>
      <c r="DZ110" s="178"/>
      <c r="EA110" s="178"/>
      <c r="EB110" s="178"/>
      <c r="EC110" s="178"/>
      <c r="ED110" s="178"/>
      <c r="EE110" s="178"/>
      <c r="EF110" s="178"/>
      <c r="EG110" s="178"/>
      <c r="EH110" s="178"/>
      <c r="EI110" s="178"/>
      <c r="EJ110" s="178"/>
      <c r="EK110" s="178"/>
      <c r="EL110" s="178"/>
      <c r="EM110" s="178"/>
      <c r="EN110" s="178"/>
      <c r="EO110" s="178"/>
      <c r="EP110" s="178"/>
      <c r="EQ110" s="178"/>
      <c r="ER110" s="178"/>
      <c r="ES110" s="178"/>
      <c r="ET110" s="178"/>
      <c r="EU110" s="178"/>
      <c r="EV110" s="178"/>
      <c r="EW110" s="178"/>
      <c r="EX110" s="178"/>
      <c r="EY110" s="178"/>
      <c r="EZ110" s="178"/>
      <c r="FA110" s="178"/>
      <c r="FB110" s="178"/>
      <c r="FC110" s="178"/>
      <c r="FD110" s="178"/>
      <c r="FE110" s="178"/>
      <c r="FF110" s="178"/>
      <c r="FG110" s="178"/>
      <c r="FH110" s="178"/>
      <c r="FI110" s="178"/>
      <c r="FJ110" s="178"/>
      <c r="FK110" s="178"/>
      <c r="FL110" s="178"/>
      <c r="FM110" s="178"/>
      <c r="FN110" s="178"/>
      <c r="FO110" s="178"/>
      <c r="FP110" s="178"/>
      <c r="FQ110" s="178"/>
      <c r="FR110" s="178"/>
      <c r="FS110" s="178"/>
      <c r="FT110" s="178"/>
      <c r="FU110" s="178"/>
      <c r="FV110" s="178"/>
      <c r="FW110" s="178"/>
      <c r="FX110" s="178"/>
      <c r="FY110" s="178"/>
      <c r="FZ110" s="178"/>
      <c r="GA110" s="178"/>
      <c r="GB110" s="178"/>
      <c r="GC110" s="178"/>
      <c r="GD110" s="178"/>
      <c r="GE110" s="178"/>
      <c r="GF110" s="178"/>
      <c r="GG110" s="178"/>
      <c r="GH110" s="178"/>
      <c r="GI110" s="178"/>
      <c r="GJ110" s="178"/>
      <c r="GK110" s="178"/>
      <c r="GL110" s="178"/>
      <c r="GM110" s="178"/>
      <c r="GN110" s="178"/>
      <c r="GO110" s="178"/>
      <c r="GP110" s="178"/>
      <c r="GQ110" s="178"/>
      <c r="GR110" s="178"/>
      <c r="GS110" s="178"/>
      <c r="GT110" s="178"/>
      <c r="GU110" s="178"/>
      <c r="GV110" s="178"/>
      <c r="GW110" s="178"/>
      <c r="GX110" s="178"/>
      <c r="GY110" s="178"/>
      <c r="GZ110" s="178"/>
      <c r="HA110" s="178"/>
      <c r="HB110" s="178"/>
      <c r="HC110" s="178"/>
      <c r="HD110" s="178"/>
      <c r="HE110" s="178"/>
      <c r="HF110" s="178"/>
      <c r="HG110" s="178"/>
      <c r="HH110" s="178"/>
      <c r="HI110" s="178"/>
      <c r="HJ110" s="178"/>
      <c r="HK110" s="178"/>
      <c r="HL110" s="178"/>
      <c r="HM110" s="178"/>
      <c r="HN110" s="178"/>
      <c r="HO110" s="178"/>
      <c r="HP110" s="178"/>
      <c r="HQ110" s="178"/>
      <c r="HR110" s="178"/>
      <c r="HS110" s="178"/>
      <c r="HT110" s="178"/>
      <c r="HU110" s="178"/>
      <c r="HV110" s="178"/>
      <c r="HW110" s="178"/>
      <c r="HX110" s="178"/>
      <c r="HY110" s="178"/>
      <c r="HZ110" s="178"/>
      <c r="IA110" s="178"/>
      <c r="IB110" s="178"/>
      <c r="IC110" s="178"/>
      <c r="ID110" s="178"/>
      <c r="IE110" s="178"/>
      <c r="IF110" s="178"/>
      <c r="IG110" s="178"/>
      <c r="IH110" s="178"/>
      <c r="II110" s="178"/>
      <c r="IJ110" s="178"/>
      <c r="IK110" s="178"/>
      <c r="IL110" s="178"/>
      <c r="IM110" s="178"/>
      <c r="IN110" s="178"/>
      <c r="IO110" s="178"/>
      <c r="IP110" s="178"/>
      <c r="IQ110" s="178"/>
      <c r="IR110" s="178"/>
      <c r="IS110" s="178"/>
      <c r="IT110" s="178"/>
    </row>
    <row r="111" spans="1:254" customFormat="1" ht="15" customHeight="1">
      <c r="A111" s="186"/>
      <c r="B111" s="187"/>
      <c r="C111" s="188"/>
      <c r="D111" s="189"/>
      <c r="E111" s="418"/>
      <c r="F111" s="418"/>
      <c r="G111" s="178"/>
      <c r="H111" s="179"/>
      <c r="I111" s="178"/>
      <c r="J111" s="178"/>
      <c r="K111" s="179"/>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Q111" s="178"/>
      <c r="AR111" s="178"/>
      <c r="AS111" s="178"/>
      <c r="AT111" s="178"/>
      <c r="AU111" s="178"/>
      <c r="AV111" s="178"/>
      <c r="AW111" s="178"/>
      <c r="AX111" s="178"/>
      <c r="AY111" s="178"/>
      <c r="AZ111" s="178"/>
      <c r="BA111" s="178"/>
      <c r="BB111" s="178"/>
      <c r="BC111" s="178"/>
      <c r="BD111" s="178"/>
      <c r="BE111" s="178"/>
      <c r="BF111" s="178"/>
      <c r="BG111" s="178"/>
      <c r="BH111" s="178"/>
      <c r="BI111" s="178"/>
      <c r="BJ111" s="178"/>
      <c r="BK111" s="178"/>
      <c r="BL111" s="178"/>
      <c r="BM111" s="178"/>
      <c r="BN111" s="178"/>
      <c r="BO111" s="178"/>
      <c r="BP111" s="178"/>
      <c r="BQ111" s="178"/>
      <c r="BR111" s="178"/>
      <c r="BS111" s="178"/>
      <c r="BT111" s="178"/>
      <c r="BU111" s="178"/>
      <c r="BV111" s="178"/>
      <c r="BW111" s="178"/>
      <c r="BX111" s="178"/>
      <c r="BY111" s="178"/>
      <c r="BZ111" s="178"/>
      <c r="CA111" s="178"/>
      <c r="CB111" s="178"/>
      <c r="CC111" s="178"/>
      <c r="CD111" s="178"/>
      <c r="CE111" s="178"/>
      <c r="CF111" s="178"/>
      <c r="CG111" s="178"/>
      <c r="CH111" s="178"/>
      <c r="CI111" s="178"/>
      <c r="CJ111" s="178"/>
      <c r="CK111" s="178"/>
      <c r="CL111" s="178"/>
      <c r="CM111" s="178"/>
      <c r="CN111" s="178"/>
      <c r="CO111" s="178"/>
      <c r="CP111" s="178"/>
      <c r="CQ111" s="178"/>
      <c r="CR111" s="178"/>
      <c r="CS111" s="178"/>
      <c r="CT111" s="178"/>
      <c r="CU111" s="178"/>
      <c r="CV111" s="178"/>
      <c r="CW111" s="178"/>
      <c r="CX111" s="178"/>
      <c r="CY111" s="178"/>
      <c r="CZ111" s="178"/>
      <c r="DA111" s="178"/>
      <c r="DB111" s="178"/>
      <c r="DC111" s="178"/>
      <c r="DD111" s="178"/>
      <c r="DE111" s="178"/>
      <c r="DF111" s="178"/>
      <c r="DG111" s="178"/>
      <c r="DH111" s="178"/>
      <c r="DI111" s="178"/>
      <c r="DJ111" s="178"/>
      <c r="DK111" s="178"/>
      <c r="DL111" s="178"/>
      <c r="DM111" s="178"/>
      <c r="DN111" s="178"/>
      <c r="DO111" s="178"/>
      <c r="DP111" s="178"/>
      <c r="DQ111" s="178"/>
      <c r="DR111" s="178"/>
      <c r="DS111" s="178"/>
      <c r="DT111" s="178"/>
      <c r="DU111" s="178"/>
      <c r="DV111" s="178"/>
      <c r="DW111" s="178"/>
      <c r="DX111" s="178"/>
      <c r="DY111" s="178"/>
      <c r="DZ111" s="178"/>
      <c r="EA111" s="178"/>
      <c r="EB111" s="178"/>
      <c r="EC111" s="178"/>
      <c r="ED111" s="178"/>
      <c r="EE111" s="178"/>
      <c r="EF111" s="178"/>
      <c r="EG111" s="178"/>
      <c r="EH111" s="178"/>
      <c r="EI111" s="178"/>
      <c r="EJ111" s="178"/>
      <c r="EK111" s="178"/>
      <c r="EL111" s="178"/>
      <c r="EM111" s="178"/>
      <c r="EN111" s="178"/>
      <c r="EO111" s="178"/>
      <c r="EP111" s="178"/>
      <c r="EQ111" s="178"/>
      <c r="ER111" s="178"/>
      <c r="ES111" s="178"/>
      <c r="ET111" s="178"/>
      <c r="EU111" s="178"/>
      <c r="EV111" s="178"/>
      <c r="EW111" s="178"/>
      <c r="EX111" s="178"/>
      <c r="EY111" s="178"/>
      <c r="EZ111" s="178"/>
      <c r="FA111" s="178"/>
      <c r="FB111" s="178"/>
      <c r="FC111" s="178"/>
      <c r="FD111" s="178"/>
      <c r="FE111" s="178"/>
      <c r="FF111" s="178"/>
      <c r="FG111" s="178"/>
      <c r="FH111" s="178"/>
      <c r="FI111" s="178"/>
      <c r="FJ111" s="178"/>
      <c r="FK111" s="178"/>
      <c r="FL111" s="178"/>
      <c r="FM111" s="178"/>
      <c r="FN111" s="178"/>
      <c r="FO111" s="178"/>
      <c r="FP111" s="178"/>
      <c r="FQ111" s="178"/>
      <c r="FR111" s="178"/>
      <c r="FS111" s="178"/>
      <c r="FT111" s="178"/>
      <c r="FU111" s="178"/>
      <c r="FV111" s="178"/>
      <c r="FW111" s="178"/>
      <c r="FX111" s="178"/>
      <c r="FY111" s="178"/>
      <c r="FZ111" s="178"/>
      <c r="GA111" s="178"/>
      <c r="GB111" s="178"/>
      <c r="GC111" s="178"/>
      <c r="GD111" s="178"/>
      <c r="GE111" s="178"/>
      <c r="GF111" s="178"/>
      <c r="GG111" s="178"/>
      <c r="GH111" s="178"/>
      <c r="GI111" s="178"/>
      <c r="GJ111" s="178"/>
      <c r="GK111" s="178"/>
      <c r="GL111" s="178"/>
      <c r="GM111" s="178"/>
      <c r="GN111" s="178"/>
      <c r="GO111" s="178"/>
      <c r="GP111" s="178"/>
      <c r="GQ111" s="178"/>
      <c r="GR111" s="178"/>
      <c r="GS111" s="178"/>
      <c r="GT111" s="178"/>
      <c r="GU111" s="178"/>
      <c r="GV111" s="178"/>
      <c r="GW111" s="178"/>
      <c r="GX111" s="178"/>
      <c r="GY111" s="178"/>
      <c r="GZ111" s="178"/>
      <c r="HA111" s="178"/>
      <c r="HB111" s="178"/>
      <c r="HC111" s="178"/>
      <c r="HD111" s="178"/>
      <c r="HE111" s="178"/>
      <c r="HF111" s="178"/>
      <c r="HG111" s="178"/>
      <c r="HH111" s="178"/>
      <c r="HI111" s="178"/>
      <c r="HJ111" s="178"/>
      <c r="HK111" s="178"/>
      <c r="HL111" s="178"/>
      <c r="HM111" s="178"/>
      <c r="HN111" s="178"/>
      <c r="HO111" s="178"/>
      <c r="HP111" s="178"/>
      <c r="HQ111" s="178"/>
      <c r="HR111" s="178"/>
      <c r="HS111" s="178"/>
      <c r="HT111" s="178"/>
      <c r="HU111" s="178"/>
      <c r="HV111" s="178"/>
      <c r="HW111" s="178"/>
      <c r="HX111" s="178"/>
      <c r="HY111" s="178"/>
      <c r="HZ111" s="178"/>
      <c r="IA111" s="178"/>
      <c r="IB111" s="178"/>
      <c r="IC111" s="178"/>
      <c r="ID111" s="178"/>
      <c r="IE111" s="178"/>
      <c r="IF111" s="178"/>
      <c r="IG111" s="178"/>
      <c r="IH111" s="178"/>
      <c r="II111" s="178"/>
      <c r="IJ111" s="178"/>
      <c r="IK111" s="178"/>
      <c r="IL111" s="178"/>
      <c r="IM111" s="178"/>
      <c r="IN111" s="178"/>
      <c r="IO111" s="178"/>
      <c r="IP111" s="178"/>
      <c r="IQ111" s="178"/>
      <c r="IR111" s="178"/>
      <c r="IS111" s="178"/>
      <c r="IT111" s="178"/>
    </row>
    <row r="112" spans="1:254" customFormat="1" ht="15" customHeight="1">
      <c r="A112" s="186"/>
      <c r="B112" s="187"/>
      <c r="C112" s="188"/>
      <c r="D112" s="189"/>
      <c r="E112" s="418"/>
      <c r="F112" s="418"/>
      <c r="G112" s="178"/>
      <c r="H112" s="179"/>
      <c r="I112" s="178"/>
      <c r="J112" s="178"/>
      <c r="K112" s="179"/>
      <c r="L112" s="178"/>
      <c r="M112" s="178"/>
      <c r="N112" s="178"/>
      <c r="O112" s="178"/>
      <c r="P112" s="178"/>
      <c r="Q112" s="178"/>
      <c r="R112" s="178"/>
      <c r="S112" s="178"/>
      <c r="T112" s="178"/>
      <c r="U112" s="178"/>
      <c r="V112" s="178"/>
      <c r="W112" s="178"/>
      <c r="X112" s="178"/>
      <c r="Y112" s="178"/>
      <c r="Z112" s="178"/>
      <c r="AA112" s="178"/>
      <c r="AB112" s="178"/>
      <c r="AC112" s="178"/>
      <c r="AD112" s="178"/>
      <c r="AE112" s="178"/>
      <c r="AF112" s="178"/>
      <c r="AG112" s="178"/>
      <c r="AH112" s="178"/>
      <c r="AI112" s="178"/>
      <c r="AJ112" s="178"/>
      <c r="AK112" s="178"/>
      <c r="AL112" s="178"/>
      <c r="AM112" s="178"/>
      <c r="AN112" s="178"/>
      <c r="AO112" s="178"/>
      <c r="AP112" s="178"/>
      <c r="AQ112" s="178"/>
      <c r="AR112" s="178"/>
      <c r="AS112" s="178"/>
      <c r="AT112" s="178"/>
      <c r="AU112" s="178"/>
      <c r="AV112" s="178"/>
      <c r="AW112" s="178"/>
      <c r="AX112" s="178"/>
      <c r="AY112" s="178"/>
      <c r="AZ112" s="178"/>
      <c r="BA112" s="178"/>
      <c r="BB112" s="178"/>
      <c r="BC112" s="178"/>
      <c r="BD112" s="178"/>
      <c r="BE112" s="178"/>
      <c r="BF112" s="178"/>
      <c r="BG112" s="178"/>
      <c r="BH112" s="178"/>
      <c r="BI112" s="178"/>
      <c r="BJ112" s="178"/>
      <c r="BK112" s="178"/>
      <c r="BL112" s="178"/>
      <c r="BM112" s="178"/>
      <c r="BN112" s="178"/>
      <c r="BO112" s="178"/>
      <c r="BP112" s="178"/>
      <c r="BQ112" s="178"/>
      <c r="BR112" s="178"/>
      <c r="BS112" s="178"/>
      <c r="BT112" s="178"/>
      <c r="BU112" s="178"/>
      <c r="BV112" s="178"/>
      <c r="BW112" s="178"/>
      <c r="BX112" s="178"/>
      <c r="BY112" s="178"/>
      <c r="BZ112" s="178"/>
      <c r="CA112" s="178"/>
      <c r="CB112" s="178"/>
      <c r="CC112" s="178"/>
      <c r="CD112" s="178"/>
      <c r="CE112" s="178"/>
      <c r="CF112" s="178"/>
      <c r="CG112" s="178"/>
      <c r="CH112" s="178"/>
      <c r="CI112" s="178"/>
      <c r="CJ112" s="178"/>
      <c r="CK112" s="178"/>
      <c r="CL112" s="178"/>
      <c r="CM112" s="178"/>
      <c r="CN112" s="178"/>
      <c r="CO112" s="178"/>
      <c r="CP112" s="178"/>
      <c r="CQ112" s="178"/>
      <c r="CR112" s="178"/>
      <c r="CS112" s="178"/>
      <c r="CT112" s="178"/>
      <c r="CU112" s="178"/>
      <c r="CV112" s="178"/>
      <c r="CW112" s="178"/>
      <c r="CX112" s="178"/>
      <c r="CY112" s="178"/>
      <c r="CZ112" s="178"/>
      <c r="DA112" s="178"/>
      <c r="DB112" s="178"/>
      <c r="DC112" s="178"/>
      <c r="DD112" s="178"/>
      <c r="DE112" s="178"/>
      <c r="DF112" s="178"/>
      <c r="DG112" s="178"/>
      <c r="DH112" s="178"/>
      <c r="DI112" s="178"/>
      <c r="DJ112" s="178"/>
      <c r="DK112" s="178"/>
      <c r="DL112" s="178"/>
      <c r="DM112" s="178"/>
      <c r="DN112" s="178"/>
      <c r="DO112" s="178"/>
      <c r="DP112" s="178"/>
      <c r="DQ112" s="178"/>
      <c r="DR112" s="178"/>
      <c r="DS112" s="178"/>
      <c r="DT112" s="178"/>
      <c r="DU112" s="178"/>
      <c r="DV112" s="178"/>
      <c r="DW112" s="178"/>
      <c r="DX112" s="178"/>
      <c r="DY112" s="178"/>
      <c r="DZ112" s="178"/>
      <c r="EA112" s="178"/>
      <c r="EB112" s="178"/>
      <c r="EC112" s="178"/>
      <c r="ED112" s="178"/>
      <c r="EE112" s="178"/>
      <c r="EF112" s="178"/>
      <c r="EG112" s="178"/>
      <c r="EH112" s="178"/>
      <c r="EI112" s="178"/>
      <c r="EJ112" s="178"/>
      <c r="EK112" s="178"/>
      <c r="EL112" s="178"/>
      <c r="EM112" s="178"/>
      <c r="EN112" s="178"/>
      <c r="EO112" s="178"/>
      <c r="EP112" s="178"/>
      <c r="EQ112" s="178"/>
      <c r="ER112" s="178"/>
      <c r="ES112" s="178"/>
      <c r="ET112" s="178"/>
      <c r="EU112" s="178"/>
      <c r="EV112" s="178"/>
      <c r="EW112" s="178"/>
      <c r="EX112" s="178"/>
      <c r="EY112" s="178"/>
      <c r="EZ112" s="178"/>
      <c r="FA112" s="178"/>
      <c r="FB112" s="178"/>
      <c r="FC112" s="178"/>
      <c r="FD112" s="178"/>
      <c r="FE112" s="178"/>
      <c r="FF112" s="178"/>
      <c r="FG112" s="178"/>
      <c r="FH112" s="178"/>
      <c r="FI112" s="178"/>
      <c r="FJ112" s="178"/>
      <c r="FK112" s="178"/>
      <c r="FL112" s="178"/>
      <c r="FM112" s="178"/>
      <c r="FN112" s="178"/>
      <c r="FO112" s="178"/>
      <c r="FP112" s="178"/>
      <c r="FQ112" s="178"/>
      <c r="FR112" s="178"/>
      <c r="FS112" s="178"/>
      <c r="FT112" s="178"/>
      <c r="FU112" s="178"/>
      <c r="FV112" s="178"/>
      <c r="FW112" s="178"/>
      <c r="FX112" s="178"/>
      <c r="FY112" s="178"/>
      <c r="FZ112" s="178"/>
      <c r="GA112" s="178"/>
      <c r="GB112" s="178"/>
      <c r="GC112" s="178"/>
      <c r="GD112" s="178"/>
      <c r="GE112" s="178"/>
      <c r="GF112" s="178"/>
      <c r="GG112" s="178"/>
      <c r="GH112" s="178"/>
      <c r="GI112" s="178"/>
      <c r="GJ112" s="178"/>
      <c r="GK112" s="178"/>
      <c r="GL112" s="178"/>
      <c r="GM112" s="178"/>
      <c r="GN112" s="178"/>
      <c r="GO112" s="178"/>
      <c r="GP112" s="178"/>
      <c r="GQ112" s="178"/>
      <c r="GR112" s="178"/>
      <c r="GS112" s="178"/>
      <c r="GT112" s="178"/>
      <c r="GU112" s="178"/>
      <c r="GV112" s="178"/>
      <c r="GW112" s="178"/>
      <c r="GX112" s="178"/>
      <c r="GY112" s="178"/>
      <c r="GZ112" s="178"/>
      <c r="HA112" s="178"/>
      <c r="HB112" s="178"/>
      <c r="HC112" s="178"/>
      <c r="HD112" s="178"/>
      <c r="HE112" s="178"/>
      <c r="HF112" s="178"/>
      <c r="HG112" s="178"/>
      <c r="HH112" s="178"/>
      <c r="HI112" s="178"/>
      <c r="HJ112" s="178"/>
      <c r="HK112" s="178"/>
      <c r="HL112" s="178"/>
      <c r="HM112" s="178"/>
      <c r="HN112" s="178"/>
      <c r="HO112" s="178"/>
      <c r="HP112" s="178"/>
      <c r="HQ112" s="178"/>
      <c r="HR112" s="178"/>
      <c r="HS112" s="178"/>
      <c r="HT112" s="178"/>
      <c r="HU112" s="178"/>
      <c r="HV112" s="178"/>
      <c r="HW112" s="178"/>
      <c r="HX112" s="178"/>
      <c r="HY112" s="178"/>
      <c r="HZ112" s="178"/>
      <c r="IA112" s="178"/>
      <c r="IB112" s="178"/>
      <c r="IC112" s="178"/>
      <c r="ID112" s="178"/>
      <c r="IE112" s="178"/>
      <c r="IF112" s="178"/>
      <c r="IG112" s="178"/>
      <c r="IH112" s="178"/>
      <c r="II112" s="178"/>
      <c r="IJ112" s="178"/>
      <c r="IK112" s="178"/>
      <c r="IL112" s="178"/>
      <c r="IM112" s="178"/>
      <c r="IN112" s="178"/>
      <c r="IO112" s="178"/>
      <c r="IP112" s="178"/>
      <c r="IQ112" s="178"/>
      <c r="IR112" s="178"/>
      <c r="IS112" s="178"/>
      <c r="IT112" s="178"/>
    </row>
    <row r="113" spans="1:254" customFormat="1" ht="15" customHeight="1">
      <c r="A113" s="186"/>
      <c r="B113" s="187"/>
      <c r="C113" s="188"/>
      <c r="D113" s="189"/>
      <c r="E113" s="418"/>
      <c r="F113" s="418"/>
      <c r="G113" s="178"/>
      <c r="H113" s="179"/>
      <c r="I113" s="178"/>
      <c r="J113" s="178"/>
      <c r="K113" s="179"/>
      <c r="L113" s="178"/>
      <c r="M113" s="178"/>
      <c r="N113" s="178"/>
      <c r="O113" s="178"/>
      <c r="P113" s="178"/>
      <c r="Q113" s="178"/>
      <c r="R113" s="178"/>
      <c r="S113" s="178"/>
      <c r="T113" s="178"/>
      <c r="U113" s="178"/>
      <c r="V113" s="178"/>
      <c r="W113" s="178"/>
      <c r="X113" s="178"/>
      <c r="Y113" s="178"/>
      <c r="Z113" s="178"/>
      <c r="AA113" s="178"/>
      <c r="AB113" s="178"/>
      <c r="AC113" s="178"/>
      <c r="AD113" s="178"/>
      <c r="AE113" s="178"/>
      <c r="AF113" s="178"/>
      <c r="AG113" s="178"/>
      <c r="AH113" s="178"/>
      <c r="AI113" s="178"/>
      <c r="AJ113" s="178"/>
      <c r="AK113" s="178"/>
      <c r="AL113" s="178"/>
      <c r="AM113" s="178"/>
      <c r="AN113" s="178"/>
      <c r="AO113" s="178"/>
      <c r="AP113" s="178"/>
      <c r="AQ113" s="178"/>
      <c r="AR113" s="178"/>
      <c r="AS113" s="178"/>
      <c r="AT113" s="178"/>
      <c r="AU113" s="178"/>
      <c r="AV113" s="178"/>
      <c r="AW113" s="178"/>
      <c r="AX113" s="178"/>
      <c r="AY113" s="178"/>
      <c r="AZ113" s="178"/>
      <c r="BA113" s="178"/>
      <c r="BB113" s="178"/>
      <c r="BC113" s="178"/>
      <c r="BD113" s="178"/>
      <c r="BE113" s="178"/>
      <c r="BF113" s="178"/>
      <c r="BG113" s="178"/>
      <c r="BH113" s="178"/>
      <c r="BI113" s="178"/>
      <c r="BJ113" s="178"/>
      <c r="BK113" s="178"/>
      <c r="BL113" s="178"/>
      <c r="BM113" s="178"/>
      <c r="BN113" s="178"/>
      <c r="BO113" s="178"/>
      <c r="BP113" s="178"/>
      <c r="BQ113" s="178"/>
      <c r="BR113" s="178"/>
      <c r="BS113" s="178"/>
      <c r="BT113" s="178"/>
      <c r="BU113" s="178"/>
      <c r="BV113" s="178"/>
      <c r="BW113" s="178"/>
      <c r="BX113" s="178"/>
      <c r="BY113" s="178"/>
      <c r="BZ113" s="178"/>
      <c r="CA113" s="178"/>
      <c r="CB113" s="178"/>
      <c r="CC113" s="178"/>
      <c r="CD113" s="178"/>
      <c r="CE113" s="178"/>
      <c r="CF113" s="178"/>
      <c r="CG113" s="178"/>
      <c r="CH113" s="178"/>
      <c r="CI113" s="178"/>
      <c r="CJ113" s="178"/>
      <c r="CK113" s="178"/>
      <c r="CL113" s="178"/>
      <c r="CM113" s="178"/>
      <c r="CN113" s="178"/>
      <c r="CO113" s="178"/>
      <c r="CP113" s="178"/>
      <c r="CQ113" s="178"/>
      <c r="CR113" s="178"/>
      <c r="CS113" s="178"/>
      <c r="CT113" s="178"/>
      <c r="CU113" s="178"/>
      <c r="CV113" s="178"/>
      <c r="CW113" s="178"/>
      <c r="CX113" s="178"/>
      <c r="CY113" s="178"/>
      <c r="CZ113" s="178"/>
      <c r="DA113" s="178"/>
      <c r="DB113" s="178"/>
      <c r="DC113" s="178"/>
      <c r="DD113" s="178"/>
      <c r="DE113" s="178"/>
      <c r="DF113" s="178"/>
      <c r="DG113" s="178"/>
      <c r="DH113" s="178"/>
      <c r="DI113" s="178"/>
      <c r="DJ113" s="178"/>
      <c r="DK113" s="178"/>
      <c r="DL113" s="178"/>
      <c r="DM113" s="178"/>
      <c r="DN113" s="178"/>
      <c r="DO113" s="178"/>
      <c r="DP113" s="178"/>
      <c r="DQ113" s="178"/>
      <c r="DR113" s="178"/>
      <c r="DS113" s="178"/>
      <c r="DT113" s="178"/>
      <c r="DU113" s="178"/>
      <c r="DV113" s="178"/>
      <c r="DW113" s="178"/>
      <c r="DX113" s="178"/>
      <c r="DY113" s="178"/>
      <c r="DZ113" s="178"/>
      <c r="EA113" s="178"/>
      <c r="EB113" s="178"/>
      <c r="EC113" s="178"/>
      <c r="ED113" s="178"/>
      <c r="EE113" s="178"/>
      <c r="EF113" s="178"/>
      <c r="EG113" s="178"/>
      <c r="EH113" s="178"/>
      <c r="EI113" s="178"/>
      <c r="EJ113" s="178"/>
      <c r="EK113" s="178"/>
      <c r="EL113" s="178"/>
      <c r="EM113" s="178"/>
      <c r="EN113" s="178"/>
      <c r="EO113" s="178"/>
      <c r="EP113" s="178"/>
      <c r="EQ113" s="178"/>
      <c r="ER113" s="178"/>
      <c r="ES113" s="178"/>
      <c r="ET113" s="178"/>
      <c r="EU113" s="178"/>
      <c r="EV113" s="178"/>
      <c r="EW113" s="178"/>
      <c r="EX113" s="178"/>
      <c r="EY113" s="178"/>
      <c r="EZ113" s="178"/>
      <c r="FA113" s="178"/>
      <c r="FB113" s="178"/>
      <c r="FC113" s="178"/>
      <c r="FD113" s="178"/>
      <c r="FE113" s="178"/>
      <c r="FF113" s="178"/>
      <c r="FG113" s="178"/>
      <c r="FH113" s="178"/>
      <c r="FI113" s="178"/>
      <c r="FJ113" s="178"/>
      <c r="FK113" s="178"/>
      <c r="FL113" s="178"/>
      <c r="FM113" s="178"/>
      <c r="FN113" s="178"/>
      <c r="FO113" s="178"/>
      <c r="FP113" s="178"/>
      <c r="FQ113" s="178"/>
      <c r="FR113" s="178"/>
      <c r="FS113" s="178"/>
      <c r="FT113" s="178"/>
      <c r="FU113" s="178"/>
      <c r="FV113" s="178"/>
      <c r="FW113" s="178"/>
      <c r="FX113" s="178"/>
      <c r="FY113" s="178"/>
      <c r="FZ113" s="178"/>
      <c r="GA113" s="178"/>
      <c r="GB113" s="178"/>
      <c r="GC113" s="178"/>
      <c r="GD113" s="178"/>
      <c r="GE113" s="178"/>
      <c r="GF113" s="178"/>
      <c r="GG113" s="178"/>
      <c r="GH113" s="178"/>
      <c r="GI113" s="178"/>
      <c r="GJ113" s="178"/>
      <c r="GK113" s="178"/>
      <c r="GL113" s="178"/>
      <c r="GM113" s="178"/>
      <c r="GN113" s="178"/>
      <c r="GO113" s="178"/>
      <c r="GP113" s="178"/>
      <c r="GQ113" s="178"/>
      <c r="GR113" s="178"/>
      <c r="GS113" s="178"/>
      <c r="GT113" s="178"/>
      <c r="GU113" s="178"/>
      <c r="GV113" s="178"/>
      <c r="GW113" s="178"/>
      <c r="GX113" s="178"/>
      <c r="GY113" s="178"/>
      <c r="GZ113" s="178"/>
      <c r="HA113" s="178"/>
      <c r="HB113" s="178"/>
      <c r="HC113" s="178"/>
      <c r="HD113" s="178"/>
      <c r="HE113" s="178"/>
      <c r="HF113" s="178"/>
      <c r="HG113" s="178"/>
      <c r="HH113" s="178"/>
      <c r="HI113" s="178"/>
      <c r="HJ113" s="178"/>
      <c r="HK113" s="178"/>
      <c r="HL113" s="178"/>
      <c r="HM113" s="178"/>
      <c r="HN113" s="178"/>
      <c r="HO113" s="178"/>
      <c r="HP113" s="178"/>
      <c r="HQ113" s="178"/>
      <c r="HR113" s="178"/>
      <c r="HS113" s="178"/>
      <c r="HT113" s="178"/>
      <c r="HU113" s="178"/>
      <c r="HV113" s="178"/>
      <c r="HW113" s="178"/>
      <c r="HX113" s="178"/>
      <c r="HY113" s="178"/>
      <c r="HZ113" s="178"/>
      <c r="IA113" s="178"/>
      <c r="IB113" s="178"/>
      <c r="IC113" s="178"/>
      <c r="ID113" s="178"/>
      <c r="IE113" s="178"/>
      <c r="IF113" s="178"/>
      <c r="IG113" s="178"/>
      <c r="IH113" s="178"/>
      <c r="II113" s="178"/>
      <c r="IJ113" s="178"/>
      <c r="IK113" s="178"/>
      <c r="IL113" s="178"/>
      <c r="IM113" s="178"/>
      <c r="IN113" s="178"/>
      <c r="IO113" s="178"/>
      <c r="IP113" s="178"/>
      <c r="IQ113" s="178"/>
      <c r="IR113" s="178"/>
      <c r="IS113" s="178"/>
      <c r="IT113" s="178"/>
    </row>
    <row r="114" spans="1:254" customFormat="1" ht="15" customHeight="1">
      <c r="A114" s="186"/>
      <c r="B114" s="187"/>
      <c r="C114" s="188"/>
      <c r="D114" s="189"/>
      <c r="E114" s="418"/>
      <c r="F114" s="418"/>
      <c r="G114" s="178"/>
      <c r="H114" s="179"/>
      <c r="I114" s="178"/>
      <c r="J114" s="178"/>
      <c r="K114" s="179"/>
      <c r="L114" s="178"/>
      <c r="M114" s="178"/>
      <c r="N114" s="178"/>
      <c r="O114" s="178"/>
      <c r="P114" s="178"/>
      <c r="Q114" s="178"/>
      <c r="R114" s="178"/>
      <c r="S114" s="178"/>
      <c r="T114" s="178"/>
      <c r="U114" s="178"/>
      <c r="V114" s="178"/>
      <c r="W114" s="178"/>
      <c r="X114" s="178"/>
      <c r="Y114" s="178"/>
      <c r="Z114" s="178"/>
      <c r="AA114" s="178"/>
      <c r="AB114" s="178"/>
      <c r="AC114" s="178"/>
      <c r="AD114" s="178"/>
      <c r="AE114" s="178"/>
      <c r="AF114" s="178"/>
      <c r="AG114" s="178"/>
      <c r="AH114" s="178"/>
      <c r="AI114" s="178"/>
      <c r="AJ114" s="178"/>
      <c r="AK114" s="178"/>
      <c r="AL114" s="178"/>
      <c r="AM114" s="178"/>
      <c r="AN114" s="178"/>
      <c r="AO114" s="178"/>
      <c r="AP114" s="178"/>
      <c r="AQ114" s="178"/>
      <c r="AR114" s="178"/>
      <c r="AS114" s="178"/>
      <c r="AT114" s="178"/>
      <c r="AU114" s="178"/>
      <c r="AV114" s="178"/>
      <c r="AW114" s="178"/>
      <c r="AX114" s="178"/>
      <c r="AY114" s="178"/>
      <c r="AZ114" s="178"/>
      <c r="BA114" s="178"/>
      <c r="BB114" s="178"/>
      <c r="BC114" s="178"/>
      <c r="BD114" s="178"/>
      <c r="BE114" s="178"/>
      <c r="BF114" s="178"/>
      <c r="BG114" s="178"/>
      <c r="BH114" s="178"/>
      <c r="BI114" s="178"/>
      <c r="BJ114" s="178"/>
      <c r="BK114" s="178"/>
      <c r="BL114" s="178"/>
      <c r="BM114" s="178"/>
      <c r="BN114" s="178"/>
      <c r="BO114" s="178"/>
      <c r="BP114" s="178"/>
      <c r="BQ114" s="178"/>
      <c r="BR114" s="178"/>
      <c r="BS114" s="178"/>
      <c r="BT114" s="178"/>
      <c r="BU114" s="178"/>
      <c r="BV114" s="178"/>
      <c r="BW114" s="178"/>
      <c r="BX114" s="178"/>
      <c r="BY114" s="178"/>
      <c r="BZ114" s="178"/>
      <c r="CA114" s="178"/>
      <c r="CB114" s="178"/>
      <c r="CC114" s="178"/>
      <c r="CD114" s="178"/>
      <c r="CE114" s="178"/>
      <c r="CF114" s="178"/>
      <c r="CG114" s="178"/>
      <c r="CH114" s="178"/>
      <c r="CI114" s="178"/>
      <c r="CJ114" s="178"/>
      <c r="CK114" s="178"/>
      <c r="CL114" s="178"/>
      <c r="CM114" s="178"/>
      <c r="CN114" s="178"/>
      <c r="CO114" s="178"/>
      <c r="CP114" s="178"/>
      <c r="CQ114" s="178"/>
      <c r="CR114" s="178"/>
      <c r="CS114" s="178"/>
      <c r="CT114" s="178"/>
      <c r="CU114" s="178"/>
      <c r="CV114" s="178"/>
      <c r="CW114" s="178"/>
      <c r="CX114" s="178"/>
      <c r="CY114" s="178"/>
      <c r="CZ114" s="178"/>
      <c r="DA114" s="178"/>
      <c r="DB114" s="178"/>
      <c r="DC114" s="178"/>
      <c r="DD114" s="178"/>
      <c r="DE114" s="178"/>
      <c r="DF114" s="178"/>
      <c r="DG114" s="178"/>
      <c r="DH114" s="178"/>
      <c r="DI114" s="178"/>
      <c r="DJ114" s="178"/>
      <c r="DK114" s="178"/>
      <c r="DL114" s="178"/>
      <c r="DM114" s="178"/>
      <c r="DN114" s="178"/>
      <c r="DO114" s="178"/>
      <c r="DP114" s="178"/>
      <c r="DQ114" s="178"/>
      <c r="DR114" s="178"/>
      <c r="DS114" s="178"/>
      <c r="DT114" s="178"/>
      <c r="DU114" s="178"/>
      <c r="DV114" s="178"/>
      <c r="DW114" s="178"/>
      <c r="DX114" s="178"/>
      <c r="DY114" s="178"/>
      <c r="DZ114" s="178"/>
      <c r="EA114" s="178"/>
      <c r="EB114" s="178"/>
      <c r="EC114" s="178"/>
      <c r="ED114" s="178"/>
      <c r="EE114" s="178"/>
      <c r="EF114" s="178"/>
      <c r="EG114" s="178"/>
      <c r="EH114" s="178"/>
      <c r="EI114" s="178"/>
      <c r="EJ114" s="178"/>
      <c r="EK114" s="178"/>
      <c r="EL114" s="178"/>
      <c r="EM114" s="178"/>
      <c r="EN114" s="178"/>
      <c r="EO114" s="178"/>
      <c r="EP114" s="178"/>
      <c r="EQ114" s="178"/>
      <c r="ER114" s="178"/>
      <c r="ES114" s="178"/>
      <c r="ET114" s="178"/>
      <c r="EU114" s="178"/>
      <c r="EV114" s="178"/>
      <c r="EW114" s="178"/>
      <c r="EX114" s="178"/>
      <c r="EY114" s="178"/>
      <c r="EZ114" s="178"/>
      <c r="FA114" s="178"/>
      <c r="FB114" s="178"/>
      <c r="FC114" s="178"/>
      <c r="FD114" s="178"/>
      <c r="FE114" s="178"/>
      <c r="FF114" s="178"/>
      <c r="FG114" s="178"/>
      <c r="FH114" s="178"/>
      <c r="FI114" s="178"/>
      <c r="FJ114" s="178"/>
      <c r="FK114" s="178"/>
      <c r="FL114" s="178"/>
      <c r="FM114" s="178"/>
      <c r="FN114" s="178"/>
      <c r="FO114" s="178"/>
      <c r="FP114" s="178"/>
      <c r="FQ114" s="178"/>
      <c r="FR114" s="178"/>
      <c r="FS114" s="178"/>
      <c r="FT114" s="178"/>
      <c r="FU114" s="178"/>
      <c r="FV114" s="178"/>
      <c r="FW114" s="178"/>
      <c r="FX114" s="178"/>
      <c r="FY114" s="178"/>
      <c r="FZ114" s="178"/>
      <c r="GA114" s="178"/>
      <c r="GB114" s="178"/>
      <c r="GC114" s="178"/>
      <c r="GD114" s="178"/>
      <c r="GE114" s="178"/>
      <c r="GF114" s="178"/>
      <c r="GG114" s="178"/>
      <c r="GH114" s="178"/>
      <c r="GI114" s="178"/>
      <c r="GJ114" s="178"/>
      <c r="GK114" s="178"/>
      <c r="GL114" s="178"/>
      <c r="GM114" s="178"/>
      <c r="GN114" s="178"/>
      <c r="GO114" s="178"/>
      <c r="GP114" s="178"/>
      <c r="GQ114" s="178"/>
      <c r="GR114" s="178"/>
      <c r="GS114" s="178"/>
      <c r="GT114" s="178"/>
      <c r="GU114" s="178"/>
      <c r="GV114" s="178"/>
      <c r="GW114" s="178"/>
      <c r="GX114" s="178"/>
      <c r="GY114" s="178"/>
      <c r="GZ114" s="178"/>
      <c r="HA114" s="178"/>
      <c r="HB114" s="178"/>
      <c r="HC114" s="178"/>
      <c r="HD114" s="178"/>
      <c r="HE114" s="178"/>
      <c r="HF114" s="178"/>
      <c r="HG114" s="178"/>
      <c r="HH114" s="178"/>
      <c r="HI114" s="178"/>
      <c r="HJ114" s="178"/>
      <c r="HK114" s="178"/>
      <c r="HL114" s="178"/>
      <c r="HM114" s="178"/>
      <c r="HN114" s="178"/>
      <c r="HO114" s="178"/>
      <c r="HP114" s="178"/>
      <c r="HQ114" s="178"/>
      <c r="HR114" s="178"/>
      <c r="HS114" s="178"/>
      <c r="HT114" s="178"/>
      <c r="HU114" s="178"/>
      <c r="HV114" s="178"/>
      <c r="HW114" s="178"/>
      <c r="HX114" s="178"/>
      <c r="HY114" s="178"/>
      <c r="HZ114" s="178"/>
      <c r="IA114" s="178"/>
      <c r="IB114" s="178"/>
      <c r="IC114" s="178"/>
      <c r="ID114" s="178"/>
      <c r="IE114" s="178"/>
      <c r="IF114" s="178"/>
      <c r="IG114" s="178"/>
      <c r="IH114" s="178"/>
      <c r="II114" s="178"/>
      <c r="IJ114" s="178"/>
      <c r="IK114" s="178"/>
      <c r="IL114" s="178"/>
      <c r="IM114" s="178"/>
      <c r="IN114" s="178"/>
      <c r="IO114" s="178"/>
      <c r="IP114" s="178"/>
      <c r="IQ114" s="178"/>
      <c r="IR114" s="178"/>
      <c r="IS114" s="178"/>
      <c r="IT114" s="178"/>
    </row>
    <row r="115" spans="1:254" customFormat="1" ht="15" customHeight="1">
      <c r="A115" s="186"/>
      <c r="B115" s="187"/>
      <c r="C115" s="188"/>
      <c r="D115" s="189"/>
      <c r="E115" s="418"/>
      <c r="F115" s="418"/>
      <c r="G115" s="178"/>
      <c r="H115" s="179"/>
      <c r="I115" s="178"/>
      <c r="J115" s="178"/>
      <c r="K115" s="179"/>
      <c r="L115" s="178"/>
      <c r="M115" s="178"/>
      <c r="N115" s="178"/>
      <c r="O115" s="178"/>
      <c r="P115" s="178"/>
      <c r="Q115" s="178"/>
      <c r="R115" s="178"/>
      <c r="S115" s="178"/>
      <c r="T115" s="178"/>
      <c r="U115" s="178"/>
      <c r="V115" s="178"/>
      <c r="W115" s="178"/>
      <c r="X115" s="178"/>
      <c r="Y115" s="178"/>
      <c r="Z115" s="178"/>
      <c r="AA115" s="178"/>
      <c r="AB115" s="178"/>
      <c r="AC115" s="178"/>
      <c r="AD115" s="178"/>
      <c r="AE115" s="178"/>
      <c r="AF115" s="178"/>
      <c r="AG115" s="178"/>
      <c r="AH115" s="178"/>
      <c r="AI115" s="178"/>
      <c r="AJ115" s="178"/>
      <c r="AK115" s="178"/>
      <c r="AL115" s="178"/>
      <c r="AM115" s="178"/>
      <c r="AN115" s="178"/>
      <c r="AO115" s="178"/>
      <c r="AP115" s="178"/>
      <c r="AQ115" s="178"/>
      <c r="AR115" s="178"/>
      <c r="AS115" s="178"/>
      <c r="AT115" s="178"/>
      <c r="AU115" s="178"/>
      <c r="AV115" s="178"/>
      <c r="AW115" s="178"/>
      <c r="AX115" s="178"/>
      <c r="AY115" s="178"/>
      <c r="AZ115" s="178"/>
      <c r="BA115" s="178"/>
      <c r="BB115" s="178"/>
      <c r="BC115" s="178"/>
      <c r="BD115" s="178"/>
      <c r="BE115" s="178"/>
      <c r="BF115" s="178"/>
      <c r="BG115" s="178"/>
      <c r="BH115" s="178"/>
      <c r="BI115" s="178"/>
      <c r="BJ115" s="178"/>
      <c r="BK115" s="178"/>
      <c r="BL115" s="178"/>
      <c r="BM115" s="178"/>
      <c r="BN115" s="178"/>
      <c r="BO115" s="178"/>
      <c r="BP115" s="178"/>
      <c r="BQ115" s="178"/>
      <c r="BR115" s="178"/>
      <c r="BS115" s="178"/>
      <c r="BT115" s="178"/>
      <c r="BU115" s="178"/>
      <c r="BV115" s="178"/>
      <c r="BW115" s="178"/>
      <c r="BX115" s="178"/>
      <c r="BY115" s="178"/>
      <c r="BZ115" s="178"/>
      <c r="CA115" s="178"/>
      <c r="CB115" s="178"/>
      <c r="CC115" s="178"/>
      <c r="CD115" s="178"/>
      <c r="CE115" s="178"/>
      <c r="CF115" s="178"/>
      <c r="CG115" s="178"/>
      <c r="CH115" s="178"/>
      <c r="CI115" s="178"/>
      <c r="CJ115" s="178"/>
      <c r="CK115" s="178"/>
      <c r="CL115" s="178"/>
      <c r="CM115" s="178"/>
      <c r="CN115" s="178"/>
      <c r="CO115" s="178"/>
      <c r="CP115" s="178"/>
      <c r="CQ115" s="178"/>
      <c r="CR115" s="178"/>
      <c r="CS115" s="178"/>
      <c r="CT115" s="178"/>
      <c r="CU115" s="178"/>
      <c r="CV115" s="178"/>
      <c r="CW115" s="178"/>
      <c r="CX115" s="178"/>
      <c r="CY115" s="178"/>
      <c r="CZ115" s="178"/>
      <c r="DA115" s="178"/>
      <c r="DB115" s="178"/>
      <c r="DC115" s="178"/>
      <c r="DD115" s="178"/>
      <c r="DE115" s="178"/>
      <c r="DF115" s="178"/>
      <c r="DG115" s="178"/>
      <c r="DH115" s="178"/>
      <c r="DI115" s="178"/>
      <c r="DJ115" s="178"/>
      <c r="DK115" s="178"/>
      <c r="DL115" s="178"/>
      <c r="DM115" s="178"/>
      <c r="DN115" s="178"/>
      <c r="DO115" s="178"/>
      <c r="DP115" s="178"/>
      <c r="DQ115" s="178"/>
      <c r="DR115" s="178"/>
      <c r="DS115" s="178"/>
      <c r="DT115" s="178"/>
      <c r="DU115" s="178"/>
      <c r="DV115" s="178"/>
      <c r="DW115" s="178"/>
      <c r="DX115" s="178"/>
      <c r="DY115" s="178"/>
      <c r="DZ115" s="178"/>
      <c r="EA115" s="178"/>
      <c r="EB115" s="178"/>
      <c r="EC115" s="178"/>
      <c r="ED115" s="178"/>
      <c r="EE115" s="178"/>
      <c r="EF115" s="178"/>
      <c r="EG115" s="178"/>
      <c r="EH115" s="178"/>
      <c r="EI115" s="178"/>
      <c r="EJ115" s="178"/>
      <c r="EK115" s="178"/>
      <c r="EL115" s="178"/>
      <c r="EM115" s="178"/>
      <c r="EN115" s="178"/>
      <c r="EO115" s="178"/>
      <c r="EP115" s="178"/>
      <c r="EQ115" s="178"/>
      <c r="ER115" s="178"/>
      <c r="ES115" s="178"/>
      <c r="ET115" s="178"/>
      <c r="EU115" s="178"/>
      <c r="EV115" s="178"/>
      <c r="EW115" s="178"/>
      <c r="EX115" s="178"/>
      <c r="EY115" s="178"/>
      <c r="EZ115" s="178"/>
      <c r="FA115" s="178"/>
      <c r="FB115" s="178"/>
      <c r="FC115" s="178"/>
      <c r="FD115" s="178"/>
      <c r="FE115" s="178"/>
      <c r="FF115" s="178"/>
      <c r="FG115" s="178"/>
      <c r="FH115" s="178"/>
      <c r="FI115" s="178"/>
      <c r="FJ115" s="178"/>
      <c r="FK115" s="178"/>
      <c r="FL115" s="178"/>
      <c r="FM115" s="178"/>
      <c r="FN115" s="178"/>
      <c r="FO115" s="178"/>
      <c r="FP115" s="178"/>
      <c r="FQ115" s="178"/>
      <c r="FR115" s="178"/>
      <c r="FS115" s="178"/>
      <c r="FT115" s="178"/>
      <c r="FU115" s="178"/>
      <c r="FV115" s="178"/>
      <c r="FW115" s="178"/>
      <c r="FX115" s="178"/>
      <c r="FY115" s="178"/>
      <c r="FZ115" s="178"/>
      <c r="GA115" s="178"/>
      <c r="GB115" s="178"/>
      <c r="GC115" s="178"/>
      <c r="GD115" s="178"/>
      <c r="GE115" s="178"/>
      <c r="GF115" s="178"/>
      <c r="GG115" s="178"/>
      <c r="GH115" s="178"/>
      <c r="GI115" s="178"/>
      <c r="GJ115" s="178"/>
      <c r="GK115" s="178"/>
      <c r="GL115" s="178"/>
      <c r="GM115" s="178"/>
      <c r="GN115" s="178"/>
      <c r="GO115" s="178"/>
      <c r="GP115" s="178"/>
      <c r="GQ115" s="178"/>
      <c r="GR115" s="178"/>
      <c r="GS115" s="178"/>
      <c r="GT115" s="178"/>
      <c r="GU115" s="178"/>
      <c r="GV115" s="178"/>
      <c r="GW115" s="178"/>
      <c r="GX115" s="178"/>
      <c r="GY115" s="178"/>
      <c r="GZ115" s="178"/>
      <c r="HA115" s="178"/>
      <c r="HB115" s="178"/>
      <c r="HC115" s="178"/>
      <c r="HD115" s="178"/>
      <c r="HE115" s="178"/>
      <c r="HF115" s="178"/>
      <c r="HG115" s="178"/>
      <c r="HH115" s="178"/>
      <c r="HI115" s="178"/>
      <c r="HJ115" s="178"/>
      <c r="HK115" s="178"/>
      <c r="HL115" s="178"/>
      <c r="HM115" s="178"/>
      <c r="HN115" s="178"/>
      <c r="HO115" s="178"/>
      <c r="HP115" s="178"/>
      <c r="HQ115" s="178"/>
      <c r="HR115" s="178"/>
      <c r="HS115" s="178"/>
      <c r="HT115" s="178"/>
      <c r="HU115" s="178"/>
      <c r="HV115" s="178"/>
      <c r="HW115" s="178"/>
      <c r="HX115" s="178"/>
      <c r="HY115" s="178"/>
      <c r="HZ115" s="178"/>
      <c r="IA115" s="178"/>
      <c r="IB115" s="178"/>
      <c r="IC115" s="178"/>
      <c r="ID115" s="178"/>
      <c r="IE115" s="178"/>
      <c r="IF115" s="178"/>
      <c r="IG115" s="178"/>
      <c r="IH115" s="178"/>
      <c r="II115" s="178"/>
      <c r="IJ115" s="178"/>
      <c r="IK115" s="178"/>
      <c r="IL115" s="178"/>
      <c r="IM115" s="178"/>
      <c r="IN115" s="178"/>
      <c r="IO115" s="178"/>
      <c r="IP115" s="178"/>
      <c r="IQ115" s="178"/>
      <c r="IR115" s="178"/>
      <c r="IS115" s="178"/>
      <c r="IT115" s="178"/>
    </row>
    <row r="116" spans="1:254" customFormat="1" ht="15" customHeight="1">
      <c r="A116" s="186"/>
      <c r="B116" s="187"/>
      <c r="C116" s="188"/>
      <c r="D116" s="189"/>
      <c r="E116" s="418"/>
      <c r="F116" s="418"/>
      <c r="G116" s="178"/>
      <c r="H116" s="179"/>
      <c r="I116" s="178"/>
      <c r="J116" s="178"/>
      <c r="K116" s="179"/>
      <c r="L116" s="178"/>
      <c r="M116" s="178"/>
      <c r="N116" s="178"/>
      <c r="O116" s="178"/>
      <c r="P116" s="178"/>
      <c r="Q116" s="178"/>
      <c r="R116" s="178"/>
      <c r="S116" s="178"/>
      <c r="T116" s="178"/>
      <c r="U116" s="178"/>
      <c r="V116" s="178"/>
      <c r="W116" s="178"/>
      <c r="X116" s="178"/>
      <c r="Y116" s="178"/>
      <c r="Z116" s="178"/>
      <c r="AA116" s="178"/>
      <c r="AB116" s="178"/>
      <c r="AC116" s="178"/>
      <c r="AD116" s="178"/>
      <c r="AE116" s="178"/>
      <c r="AF116" s="178"/>
      <c r="AG116" s="178"/>
      <c r="AH116" s="178"/>
      <c r="AI116" s="178"/>
      <c r="AJ116" s="178"/>
      <c r="AK116" s="178"/>
      <c r="AL116" s="178"/>
      <c r="AM116" s="178"/>
      <c r="AN116" s="178"/>
      <c r="AO116" s="178"/>
      <c r="AP116" s="178"/>
      <c r="AQ116" s="178"/>
      <c r="AR116" s="178"/>
      <c r="AS116" s="178"/>
      <c r="AT116" s="178"/>
      <c r="AU116" s="178"/>
      <c r="AV116" s="178"/>
      <c r="AW116" s="178"/>
      <c r="AX116" s="178"/>
      <c r="AY116" s="178"/>
      <c r="AZ116" s="178"/>
      <c r="BA116" s="178"/>
      <c r="BB116" s="178"/>
      <c r="BC116" s="178"/>
      <c r="BD116" s="178"/>
      <c r="BE116" s="178"/>
      <c r="BF116" s="178"/>
      <c r="BG116" s="178"/>
      <c r="BH116" s="178"/>
      <c r="BI116" s="178"/>
      <c r="BJ116" s="178"/>
      <c r="BK116" s="178"/>
      <c r="BL116" s="178"/>
      <c r="BM116" s="178"/>
      <c r="BN116" s="178"/>
      <c r="BO116" s="178"/>
      <c r="BP116" s="178"/>
      <c r="BQ116" s="178"/>
      <c r="BR116" s="178"/>
      <c r="BS116" s="178"/>
      <c r="BT116" s="178"/>
      <c r="BU116" s="178"/>
      <c r="BV116" s="178"/>
      <c r="BW116" s="178"/>
      <c r="BX116" s="178"/>
      <c r="BY116" s="178"/>
      <c r="BZ116" s="178"/>
      <c r="CA116" s="178"/>
      <c r="CB116" s="178"/>
      <c r="CC116" s="178"/>
      <c r="CD116" s="178"/>
      <c r="CE116" s="178"/>
      <c r="CF116" s="178"/>
      <c r="CG116" s="178"/>
      <c r="CH116" s="178"/>
      <c r="CI116" s="178"/>
      <c r="CJ116" s="178"/>
      <c r="CK116" s="178"/>
      <c r="CL116" s="178"/>
      <c r="CM116" s="178"/>
      <c r="CN116" s="178"/>
      <c r="CO116" s="178"/>
      <c r="CP116" s="178"/>
      <c r="CQ116" s="178"/>
      <c r="CR116" s="178"/>
      <c r="CS116" s="178"/>
      <c r="CT116" s="178"/>
      <c r="CU116" s="178"/>
      <c r="CV116" s="178"/>
      <c r="CW116" s="178"/>
      <c r="CX116" s="178"/>
      <c r="CY116" s="178"/>
      <c r="CZ116" s="178"/>
      <c r="DA116" s="178"/>
      <c r="DB116" s="178"/>
      <c r="DC116" s="178"/>
      <c r="DD116" s="178"/>
      <c r="DE116" s="178"/>
      <c r="DF116" s="178"/>
      <c r="DG116" s="178"/>
      <c r="DH116" s="178"/>
      <c r="DI116" s="178"/>
      <c r="DJ116" s="178"/>
      <c r="DK116" s="178"/>
      <c r="DL116" s="178"/>
      <c r="DM116" s="178"/>
      <c r="DN116" s="178"/>
      <c r="DO116" s="178"/>
      <c r="DP116" s="178"/>
      <c r="DQ116" s="178"/>
      <c r="DR116" s="178"/>
      <c r="DS116" s="178"/>
      <c r="DT116" s="178"/>
      <c r="DU116" s="178"/>
      <c r="DV116" s="178"/>
      <c r="DW116" s="178"/>
      <c r="DX116" s="178"/>
      <c r="DY116" s="178"/>
      <c r="DZ116" s="178"/>
      <c r="EA116" s="178"/>
      <c r="EB116" s="178"/>
      <c r="EC116" s="178"/>
      <c r="ED116" s="178"/>
      <c r="EE116" s="178"/>
      <c r="EF116" s="178"/>
      <c r="EG116" s="178"/>
      <c r="EH116" s="178"/>
      <c r="EI116" s="178"/>
      <c r="EJ116" s="178"/>
      <c r="EK116" s="178"/>
      <c r="EL116" s="178"/>
      <c r="EM116" s="178"/>
      <c r="EN116" s="178"/>
      <c r="EO116" s="178"/>
      <c r="EP116" s="178"/>
      <c r="EQ116" s="178"/>
      <c r="ER116" s="178"/>
      <c r="ES116" s="178"/>
      <c r="ET116" s="178"/>
      <c r="EU116" s="178"/>
      <c r="EV116" s="178"/>
      <c r="EW116" s="178"/>
      <c r="EX116" s="178"/>
      <c r="EY116" s="178"/>
      <c r="EZ116" s="178"/>
      <c r="FA116" s="178"/>
      <c r="FB116" s="178"/>
      <c r="FC116" s="178"/>
      <c r="FD116" s="178"/>
      <c r="FE116" s="178"/>
      <c r="FF116" s="178"/>
      <c r="FG116" s="178"/>
      <c r="FH116" s="178"/>
      <c r="FI116" s="178"/>
      <c r="FJ116" s="178"/>
      <c r="FK116" s="178"/>
      <c r="FL116" s="178"/>
      <c r="FM116" s="178"/>
      <c r="FN116" s="178"/>
      <c r="FO116" s="178"/>
      <c r="FP116" s="178"/>
      <c r="FQ116" s="178"/>
      <c r="FR116" s="178"/>
      <c r="FS116" s="178"/>
      <c r="FT116" s="178"/>
      <c r="FU116" s="178"/>
      <c r="FV116" s="178"/>
      <c r="FW116" s="178"/>
      <c r="FX116" s="178"/>
      <c r="FY116" s="178"/>
      <c r="FZ116" s="178"/>
      <c r="GA116" s="178"/>
      <c r="GB116" s="178"/>
      <c r="GC116" s="178"/>
      <c r="GD116" s="178"/>
      <c r="GE116" s="178"/>
      <c r="GF116" s="178"/>
      <c r="GG116" s="178"/>
      <c r="GH116" s="178"/>
      <c r="GI116" s="178"/>
      <c r="GJ116" s="178"/>
      <c r="GK116" s="178"/>
      <c r="GL116" s="178"/>
      <c r="GM116" s="178"/>
      <c r="GN116" s="178"/>
      <c r="GO116" s="178"/>
      <c r="GP116" s="178"/>
      <c r="GQ116" s="178"/>
      <c r="GR116" s="178"/>
      <c r="GS116" s="178"/>
      <c r="GT116" s="178"/>
      <c r="GU116" s="178"/>
      <c r="GV116" s="178"/>
      <c r="GW116" s="178"/>
      <c r="GX116" s="178"/>
      <c r="GY116" s="178"/>
      <c r="GZ116" s="178"/>
      <c r="HA116" s="178"/>
      <c r="HB116" s="178"/>
      <c r="HC116" s="178"/>
      <c r="HD116" s="178"/>
      <c r="HE116" s="178"/>
      <c r="HF116" s="178"/>
      <c r="HG116" s="178"/>
      <c r="HH116" s="178"/>
      <c r="HI116" s="178"/>
      <c r="HJ116" s="178"/>
      <c r="HK116" s="178"/>
      <c r="HL116" s="178"/>
      <c r="HM116" s="178"/>
      <c r="HN116" s="178"/>
      <c r="HO116" s="178"/>
      <c r="HP116" s="178"/>
      <c r="HQ116" s="178"/>
      <c r="HR116" s="178"/>
      <c r="HS116" s="178"/>
      <c r="HT116" s="178"/>
      <c r="HU116" s="178"/>
      <c r="HV116" s="178"/>
      <c r="HW116" s="178"/>
      <c r="HX116" s="178"/>
      <c r="HY116" s="178"/>
      <c r="HZ116" s="178"/>
      <c r="IA116" s="178"/>
      <c r="IB116" s="178"/>
      <c r="IC116" s="178"/>
      <c r="ID116" s="178"/>
      <c r="IE116" s="178"/>
      <c r="IF116" s="178"/>
      <c r="IG116" s="178"/>
      <c r="IH116" s="178"/>
      <c r="II116" s="178"/>
      <c r="IJ116" s="178"/>
      <c r="IK116" s="178"/>
      <c r="IL116" s="178"/>
      <c r="IM116" s="178"/>
      <c r="IN116" s="178"/>
      <c r="IO116" s="178"/>
      <c r="IP116" s="178"/>
      <c r="IQ116" s="178"/>
      <c r="IR116" s="178"/>
      <c r="IS116" s="178"/>
      <c r="IT116" s="178"/>
    </row>
    <row r="117" spans="1:254" customFormat="1" ht="15" customHeight="1">
      <c r="A117" s="186"/>
      <c r="B117" s="187"/>
      <c r="C117" s="188"/>
      <c r="D117" s="189"/>
      <c r="E117" s="418"/>
      <c r="F117" s="418"/>
      <c r="G117" s="178"/>
      <c r="H117" s="179"/>
      <c r="I117" s="178"/>
      <c r="J117" s="178"/>
      <c r="K117" s="179"/>
      <c r="L117" s="178"/>
      <c r="M117" s="178"/>
      <c r="N117" s="178"/>
      <c r="O117" s="178"/>
      <c r="P117" s="178"/>
      <c r="Q117" s="178"/>
      <c r="R117" s="178"/>
      <c r="S117" s="178"/>
      <c r="T117" s="178"/>
      <c r="U117" s="178"/>
      <c r="V117" s="178"/>
      <c r="W117" s="178"/>
      <c r="X117" s="178"/>
      <c r="Y117" s="178"/>
      <c r="Z117" s="178"/>
      <c r="AA117" s="178"/>
      <c r="AB117" s="178"/>
      <c r="AC117" s="178"/>
      <c r="AD117" s="178"/>
      <c r="AE117" s="178"/>
      <c r="AF117" s="178"/>
      <c r="AG117" s="178"/>
      <c r="AH117" s="178"/>
      <c r="AI117" s="178"/>
      <c r="AJ117" s="178"/>
      <c r="AK117" s="178"/>
      <c r="AL117" s="178"/>
      <c r="AM117" s="178"/>
      <c r="AN117" s="178"/>
      <c r="AO117" s="178"/>
      <c r="AP117" s="178"/>
      <c r="AQ117" s="178"/>
      <c r="AR117" s="178"/>
      <c r="AS117" s="178"/>
      <c r="AT117" s="178"/>
      <c r="AU117" s="178"/>
      <c r="AV117" s="178"/>
      <c r="AW117" s="178"/>
      <c r="AX117" s="178"/>
      <c r="AY117" s="178"/>
      <c r="AZ117" s="178"/>
      <c r="BA117" s="178"/>
      <c r="BB117" s="178"/>
      <c r="BC117" s="178"/>
      <c r="BD117" s="178"/>
      <c r="BE117" s="178"/>
      <c r="BF117" s="178"/>
      <c r="BG117" s="178"/>
      <c r="BH117" s="178"/>
      <c r="BI117" s="178"/>
      <c r="BJ117" s="178"/>
      <c r="BK117" s="178"/>
      <c r="BL117" s="178"/>
      <c r="BM117" s="178"/>
      <c r="BN117" s="178"/>
      <c r="BO117" s="178"/>
      <c r="BP117" s="178"/>
      <c r="BQ117" s="178"/>
      <c r="BR117" s="178"/>
      <c r="BS117" s="178"/>
      <c r="BT117" s="178"/>
      <c r="BU117" s="178"/>
      <c r="BV117" s="178"/>
      <c r="BW117" s="178"/>
      <c r="BX117" s="178"/>
      <c r="BY117" s="178"/>
      <c r="BZ117" s="178"/>
      <c r="CA117" s="178"/>
      <c r="CB117" s="178"/>
      <c r="CC117" s="178"/>
      <c r="CD117" s="178"/>
      <c r="CE117" s="178"/>
      <c r="CF117" s="178"/>
      <c r="CG117" s="178"/>
      <c r="CH117" s="178"/>
      <c r="CI117" s="178"/>
      <c r="CJ117" s="178"/>
      <c r="CK117" s="178"/>
      <c r="CL117" s="178"/>
      <c r="CM117" s="178"/>
      <c r="CN117" s="178"/>
      <c r="CO117" s="178"/>
      <c r="CP117" s="178"/>
      <c r="CQ117" s="178"/>
      <c r="CR117" s="178"/>
      <c r="CS117" s="178"/>
      <c r="CT117" s="178"/>
      <c r="CU117" s="178"/>
      <c r="CV117" s="178"/>
      <c r="CW117" s="178"/>
      <c r="CX117" s="178"/>
      <c r="CY117" s="178"/>
      <c r="CZ117" s="178"/>
      <c r="DA117" s="178"/>
      <c r="DB117" s="178"/>
      <c r="DC117" s="178"/>
      <c r="DD117" s="178"/>
      <c r="DE117" s="178"/>
      <c r="DF117" s="178"/>
      <c r="DG117" s="178"/>
      <c r="DH117" s="178"/>
      <c r="DI117" s="178"/>
      <c r="DJ117" s="178"/>
      <c r="DK117" s="178"/>
      <c r="DL117" s="178"/>
      <c r="DM117" s="178"/>
      <c r="DN117" s="178"/>
      <c r="DO117" s="178"/>
      <c r="DP117" s="178"/>
      <c r="DQ117" s="178"/>
      <c r="DR117" s="178"/>
      <c r="DS117" s="178"/>
      <c r="DT117" s="178"/>
      <c r="DU117" s="178"/>
      <c r="DV117" s="178"/>
      <c r="DW117" s="178"/>
      <c r="DX117" s="178"/>
      <c r="DY117" s="178"/>
      <c r="DZ117" s="178"/>
      <c r="EA117" s="178"/>
      <c r="EB117" s="178"/>
      <c r="EC117" s="178"/>
      <c r="ED117" s="178"/>
      <c r="EE117" s="178"/>
      <c r="EF117" s="178"/>
      <c r="EG117" s="178"/>
      <c r="EH117" s="178"/>
      <c r="EI117" s="178"/>
      <c r="EJ117" s="178"/>
      <c r="EK117" s="178"/>
      <c r="EL117" s="178"/>
      <c r="EM117" s="178"/>
      <c r="EN117" s="178"/>
      <c r="EO117" s="178"/>
      <c r="EP117" s="178"/>
      <c r="EQ117" s="178"/>
      <c r="ER117" s="178"/>
      <c r="ES117" s="178"/>
      <c r="ET117" s="178"/>
      <c r="EU117" s="178"/>
      <c r="EV117" s="178"/>
      <c r="EW117" s="178"/>
      <c r="EX117" s="178"/>
      <c r="EY117" s="178"/>
      <c r="EZ117" s="178"/>
      <c r="FA117" s="178"/>
      <c r="FB117" s="178"/>
      <c r="FC117" s="178"/>
      <c r="FD117" s="178"/>
      <c r="FE117" s="178"/>
      <c r="FF117" s="178"/>
      <c r="FG117" s="178"/>
      <c r="FH117" s="178"/>
      <c r="FI117" s="178"/>
      <c r="FJ117" s="178"/>
      <c r="FK117" s="178"/>
      <c r="FL117" s="178"/>
      <c r="FM117" s="178"/>
      <c r="FN117" s="178"/>
      <c r="FO117" s="178"/>
      <c r="FP117" s="178"/>
      <c r="FQ117" s="178"/>
      <c r="FR117" s="178"/>
      <c r="FS117" s="178"/>
      <c r="FT117" s="178"/>
      <c r="FU117" s="178"/>
      <c r="FV117" s="178"/>
      <c r="FW117" s="178"/>
      <c r="FX117" s="178"/>
      <c r="FY117" s="178"/>
      <c r="FZ117" s="178"/>
      <c r="GA117" s="178"/>
      <c r="GB117" s="178"/>
      <c r="GC117" s="178"/>
      <c r="GD117" s="178"/>
      <c r="GE117" s="178"/>
      <c r="GF117" s="178"/>
      <c r="GG117" s="178"/>
      <c r="GH117" s="178"/>
      <c r="GI117" s="178"/>
      <c r="GJ117" s="178"/>
      <c r="GK117" s="178"/>
      <c r="GL117" s="178"/>
      <c r="GM117" s="178"/>
      <c r="GN117" s="178"/>
      <c r="GO117" s="178"/>
      <c r="GP117" s="178"/>
      <c r="GQ117" s="178"/>
      <c r="GR117" s="178"/>
      <c r="GS117" s="178"/>
      <c r="GT117" s="178"/>
      <c r="GU117" s="178"/>
      <c r="GV117" s="178"/>
      <c r="GW117" s="178"/>
      <c r="GX117" s="178"/>
      <c r="GY117" s="178"/>
      <c r="GZ117" s="178"/>
      <c r="HA117" s="178"/>
      <c r="HB117" s="178"/>
      <c r="HC117" s="178"/>
      <c r="HD117" s="178"/>
      <c r="HE117" s="178"/>
      <c r="HF117" s="178"/>
      <c r="HG117" s="178"/>
      <c r="HH117" s="178"/>
      <c r="HI117" s="178"/>
      <c r="HJ117" s="178"/>
      <c r="HK117" s="178"/>
      <c r="HL117" s="178"/>
      <c r="HM117" s="178"/>
      <c r="HN117" s="178"/>
      <c r="HO117" s="178"/>
      <c r="HP117" s="178"/>
      <c r="HQ117" s="178"/>
      <c r="HR117" s="178"/>
      <c r="HS117" s="178"/>
      <c r="HT117" s="178"/>
      <c r="HU117" s="178"/>
      <c r="HV117" s="178"/>
      <c r="HW117" s="178"/>
      <c r="HX117" s="178"/>
      <c r="HY117" s="178"/>
      <c r="HZ117" s="178"/>
      <c r="IA117" s="178"/>
      <c r="IB117" s="178"/>
      <c r="IC117" s="178"/>
      <c r="ID117" s="178"/>
      <c r="IE117" s="178"/>
      <c r="IF117" s="178"/>
      <c r="IG117" s="178"/>
      <c r="IH117" s="178"/>
      <c r="II117" s="178"/>
      <c r="IJ117" s="178"/>
      <c r="IK117" s="178"/>
      <c r="IL117" s="178"/>
      <c r="IM117" s="178"/>
      <c r="IN117" s="178"/>
      <c r="IO117" s="178"/>
      <c r="IP117" s="178"/>
      <c r="IQ117" s="178"/>
      <c r="IR117" s="178"/>
      <c r="IS117" s="178"/>
      <c r="IT117" s="178"/>
    </row>
    <row r="118" spans="1:254" customFormat="1" ht="15" customHeight="1">
      <c r="A118" s="186"/>
      <c r="B118" s="187"/>
      <c r="C118" s="188"/>
      <c r="D118" s="189"/>
      <c r="E118" s="418"/>
      <c r="F118" s="418"/>
      <c r="G118" s="178"/>
      <c r="H118" s="179"/>
      <c r="I118" s="178"/>
      <c r="J118" s="178"/>
      <c r="K118" s="179"/>
      <c r="L118" s="178"/>
      <c r="M118" s="178"/>
      <c r="N118" s="178"/>
      <c r="O118" s="178"/>
      <c r="P118" s="178"/>
      <c r="Q118" s="178"/>
      <c r="R118" s="178"/>
      <c r="S118" s="178"/>
      <c r="T118" s="178"/>
      <c r="U118" s="178"/>
      <c r="V118" s="178"/>
      <c r="W118" s="178"/>
      <c r="X118" s="178"/>
      <c r="Y118" s="178"/>
      <c r="Z118" s="178"/>
      <c r="AA118" s="178"/>
      <c r="AB118" s="178"/>
      <c r="AC118" s="178"/>
      <c r="AD118" s="178"/>
      <c r="AE118" s="178"/>
      <c r="AF118" s="178"/>
      <c r="AG118" s="178"/>
      <c r="AH118" s="178"/>
      <c r="AI118" s="178"/>
      <c r="AJ118" s="178"/>
      <c r="AK118" s="178"/>
      <c r="AL118" s="178"/>
      <c r="AM118" s="178"/>
      <c r="AN118" s="178"/>
      <c r="AO118" s="178"/>
      <c r="AP118" s="178"/>
      <c r="AQ118" s="178"/>
      <c r="AR118" s="178"/>
      <c r="AS118" s="178"/>
      <c r="AT118" s="178"/>
      <c r="AU118" s="178"/>
      <c r="AV118" s="178"/>
      <c r="AW118" s="178"/>
      <c r="AX118" s="178"/>
      <c r="AY118" s="178"/>
      <c r="AZ118" s="178"/>
      <c r="BA118" s="178"/>
      <c r="BB118" s="178"/>
      <c r="BC118" s="178"/>
      <c r="BD118" s="178"/>
      <c r="BE118" s="178"/>
      <c r="BF118" s="178"/>
      <c r="BG118" s="178"/>
      <c r="BH118" s="178"/>
      <c r="BI118" s="178"/>
      <c r="BJ118" s="178"/>
      <c r="BK118" s="178"/>
      <c r="BL118" s="178"/>
      <c r="BM118" s="178"/>
      <c r="BN118" s="178"/>
      <c r="BO118" s="178"/>
      <c r="BP118" s="178"/>
      <c r="BQ118" s="178"/>
      <c r="BR118" s="178"/>
      <c r="BS118" s="178"/>
      <c r="BT118" s="178"/>
      <c r="BU118" s="178"/>
      <c r="BV118" s="178"/>
      <c r="BW118" s="178"/>
      <c r="BX118" s="178"/>
      <c r="BY118" s="178"/>
      <c r="BZ118" s="178"/>
      <c r="CA118" s="178"/>
      <c r="CB118" s="178"/>
      <c r="CC118" s="178"/>
      <c r="CD118" s="178"/>
      <c r="CE118" s="178"/>
      <c r="CF118" s="178"/>
      <c r="CG118" s="178"/>
      <c r="CH118" s="178"/>
      <c r="CI118" s="178"/>
      <c r="CJ118" s="178"/>
      <c r="CK118" s="178"/>
      <c r="CL118" s="178"/>
      <c r="CM118" s="178"/>
      <c r="CN118" s="178"/>
      <c r="CO118" s="178"/>
      <c r="CP118" s="178"/>
      <c r="CQ118" s="178"/>
      <c r="CR118" s="178"/>
      <c r="CS118" s="178"/>
      <c r="CT118" s="178"/>
      <c r="CU118" s="178"/>
      <c r="CV118" s="178"/>
      <c r="CW118" s="178"/>
      <c r="CX118" s="178"/>
      <c r="CY118" s="178"/>
      <c r="CZ118" s="178"/>
      <c r="DA118" s="178"/>
      <c r="DB118" s="178"/>
      <c r="DC118" s="178"/>
      <c r="DD118" s="178"/>
      <c r="DE118" s="178"/>
      <c r="DF118" s="178"/>
      <c r="DG118" s="178"/>
      <c r="DH118" s="178"/>
      <c r="DI118" s="178"/>
      <c r="DJ118" s="178"/>
      <c r="DK118" s="178"/>
      <c r="DL118" s="178"/>
      <c r="DM118" s="178"/>
      <c r="DN118" s="178"/>
      <c r="DO118" s="178"/>
      <c r="DP118" s="178"/>
      <c r="DQ118" s="178"/>
      <c r="DR118" s="178"/>
      <c r="DS118" s="178"/>
      <c r="DT118" s="178"/>
      <c r="DU118" s="178"/>
      <c r="DV118" s="178"/>
      <c r="DW118" s="178"/>
      <c r="DX118" s="178"/>
      <c r="DY118" s="178"/>
      <c r="DZ118" s="178"/>
      <c r="EA118" s="178"/>
      <c r="EB118" s="178"/>
      <c r="EC118" s="178"/>
      <c r="ED118" s="178"/>
      <c r="EE118" s="178"/>
      <c r="EF118" s="178"/>
      <c r="EG118" s="178"/>
      <c r="EH118" s="178"/>
      <c r="EI118" s="178"/>
      <c r="EJ118" s="178"/>
      <c r="EK118" s="178"/>
      <c r="EL118" s="178"/>
      <c r="EM118" s="178"/>
      <c r="EN118" s="178"/>
      <c r="EO118" s="178"/>
      <c r="EP118" s="178"/>
      <c r="EQ118" s="178"/>
      <c r="ER118" s="178"/>
      <c r="ES118" s="178"/>
      <c r="ET118" s="178"/>
      <c r="EU118" s="178"/>
      <c r="EV118" s="178"/>
      <c r="EW118" s="178"/>
      <c r="EX118" s="178"/>
      <c r="EY118" s="178"/>
      <c r="EZ118" s="178"/>
      <c r="FA118" s="178"/>
      <c r="FB118" s="178"/>
      <c r="FC118" s="178"/>
      <c r="FD118" s="178"/>
      <c r="FE118" s="178"/>
      <c r="FF118" s="178"/>
      <c r="FG118" s="178"/>
      <c r="FH118" s="178"/>
      <c r="FI118" s="178"/>
      <c r="FJ118" s="178"/>
      <c r="FK118" s="178"/>
      <c r="FL118" s="178"/>
      <c r="FM118" s="178"/>
      <c r="FN118" s="178"/>
      <c r="FO118" s="178"/>
      <c r="FP118" s="178"/>
      <c r="FQ118" s="178"/>
      <c r="FR118" s="178"/>
      <c r="FS118" s="178"/>
      <c r="FT118" s="178"/>
      <c r="FU118" s="178"/>
      <c r="FV118" s="178"/>
      <c r="FW118" s="178"/>
      <c r="FX118" s="178"/>
      <c r="FY118" s="178"/>
      <c r="FZ118" s="178"/>
      <c r="GA118" s="178"/>
      <c r="GB118" s="178"/>
      <c r="GC118" s="178"/>
      <c r="GD118" s="178"/>
      <c r="GE118" s="178"/>
      <c r="GF118" s="178"/>
      <c r="GG118" s="178"/>
      <c r="GH118" s="178"/>
      <c r="GI118" s="178"/>
      <c r="GJ118" s="178"/>
      <c r="GK118" s="178"/>
      <c r="GL118" s="178"/>
      <c r="GM118" s="178"/>
      <c r="GN118" s="178"/>
      <c r="GO118" s="178"/>
      <c r="GP118" s="178"/>
      <c r="GQ118" s="178"/>
      <c r="GR118" s="178"/>
      <c r="GS118" s="178"/>
      <c r="GT118" s="178"/>
      <c r="GU118" s="178"/>
      <c r="GV118" s="178"/>
      <c r="GW118" s="178"/>
      <c r="GX118" s="178"/>
      <c r="GY118" s="178"/>
      <c r="GZ118" s="178"/>
      <c r="HA118" s="178"/>
      <c r="HB118" s="178"/>
      <c r="HC118" s="178"/>
      <c r="HD118" s="178"/>
      <c r="HE118" s="178"/>
      <c r="HF118" s="178"/>
      <c r="HG118" s="178"/>
      <c r="HH118" s="178"/>
      <c r="HI118" s="178"/>
      <c r="HJ118" s="178"/>
      <c r="HK118" s="178"/>
      <c r="HL118" s="178"/>
      <c r="HM118" s="178"/>
      <c r="HN118" s="178"/>
      <c r="HO118" s="178"/>
      <c r="HP118" s="178"/>
      <c r="HQ118" s="178"/>
      <c r="HR118" s="178"/>
      <c r="HS118" s="178"/>
      <c r="HT118" s="178"/>
      <c r="HU118" s="178"/>
      <c r="HV118" s="178"/>
      <c r="HW118" s="178"/>
      <c r="HX118" s="178"/>
      <c r="HY118" s="178"/>
      <c r="HZ118" s="178"/>
      <c r="IA118" s="178"/>
      <c r="IB118" s="178"/>
      <c r="IC118" s="178"/>
      <c r="ID118" s="178"/>
      <c r="IE118" s="178"/>
      <c r="IF118" s="178"/>
      <c r="IG118" s="178"/>
      <c r="IH118" s="178"/>
      <c r="II118" s="178"/>
      <c r="IJ118" s="178"/>
      <c r="IK118" s="178"/>
      <c r="IL118" s="178"/>
      <c r="IM118" s="178"/>
      <c r="IN118" s="178"/>
      <c r="IO118" s="178"/>
      <c r="IP118" s="178"/>
      <c r="IQ118" s="178"/>
      <c r="IR118" s="178"/>
      <c r="IS118" s="178"/>
      <c r="IT118" s="178"/>
    </row>
    <row r="119" spans="1:254" customFormat="1" ht="15" customHeight="1">
      <c r="A119" s="186"/>
      <c r="B119" s="187"/>
      <c r="C119" s="188"/>
      <c r="D119" s="189"/>
      <c r="E119" s="418"/>
      <c r="F119" s="418"/>
      <c r="G119" s="178"/>
      <c r="H119" s="179"/>
      <c r="I119" s="178"/>
      <c r="J119" s="178"/>
      <c r="K119" s="179"/>
      <c r="L119" s="178"/>
      <c r="M119" s="178"/>
      <c r="N119" s="178"/>
      <c r="O119" s="178"/>
      <c r="P119" s="178"/>
      <c r="Q119" s="178"/>
      <c r="R119" s="178"/>
      <c r="S119" s="178"/>
      <c r="T119" s="178"/>
      <c r="U119" s="178"/>
      <c r="V119" s="178"/>
      <c r="W119" s="178"/>
      <c r="X119" s="178"/>
      <c r="Y119" s="178"/>
      <c r="Z119" s="178"/>
      <c r="AA119" s="178"/>
      <c r="AB119" s="178"/>
      <c r="AC119" s="178"/>
      <c r="AD119" s="178"/>
      <c r="AE119" s="178"/>
      <c r="AF119" s="178"/>
      <c r="AG119" s="178"/>
      <c r="AH119" s="178"/>
      <c r="AI119" s="178"/>
      <c r="AJ119" s="178"/>
      <c r="AK119" s="178"/>
      <c r="AL119" s="178"/>
      <c r="AM119" s="178"/>
      <c r="AN119" s="178"/>
      <c r="AO119" s="178"/>
      <c r="AP119" s="178"/>
      <c r="AQ119" s="178"/>
      <c r="AR119" s="178"/>
      <c r="AS119" s="178"/>
      <c r="AT119" s="178"/>
      <c r="AU119" s="178"/>
      <c r="AV119" s="178"/>
      <c r="AW119" s="178"/>
      <c r="AX119" s="178"/>
      <c r="AY119" s="178"/>
      <c r="AZ119" s="178"/>
      <c r="BA119" s="178"/>
      <c r="BB119" s="178"/>
      <c r="BC119" s="178"/>
      <c r="BD119" s="178"/>
      <c r="BE119" s="178"/>
      <c r="BF119" s="178"/>
      <c r="BG119" s="178"/>
      <c r="BH119" s="178"/>
      <c r="BI119" s="178"/>
      <c r="BJ119" s="178"/>
      <c r="BK119" s="178"/>
      <c r="BL119" s="178"/>
      <c r="BM119" s="178"/>
      <c r="BN119" s="178"/>
      <c r="BO119" s="178"/>
      <c r="BP119" s="178"/>
      <c r="BQ119" s="178"/>
      <c r="BR119" s="178"/>
      <c r="BS119" s="178"/>
      <c r="BT119" s="178"/>
      <c r="BU119" s="178"/>
      <c r="BV119" s="178"/>
      <c r="BW119" s="178"/>
      <c r="BX119" s="178"/>
      <c r="BY119" s="178"/>
      <c r="BZ119" s="178"/>
      <c r="CA119" s="178"/>
      <c r="CB119" s="178"/>
      <c r="CC119" s="178"/>
      <c r="CD119" s="178"/>
      <c r="CE119" s="178"/>
      <c r="CF119" s="178"/>
      <c r="CG119" s="178"/>
      <c r="CH119" s="178"/>
      <c r="CI119" s="178"/>
      <c r="CJ119" s="178"/>
      <c r="CK119" s="178"/>
      <c r="CL119" s="178"/>
      <c r="CM119" s="178"/>
      <c r="CN119" s="178"/>
      <c r="CO119" s="178"/>
      <c r="CP119" s="178"/>
      <c r="CQ119" s="178"/>
      <c r="CR119" s="178"/>
      <c r="CS119" s="178"/>
      <c r="CT119" s="178"/>
      <c r="CU119" s="178"/>
      <c r="CV119" s="178"/>
      <c r="CW119" s="178"/>
      <c r="CX119" s="178"/>
      <c r="CY119" s="178"/>
      <c r="CZ119" s="178"/>
      <c r="DA119" s="178"/>
      <c r="DB119" s="178"/>
      <c r="DC119" s="178"/>
      <c r="DD119" s="178"/>
      <c r="DE119" s="178"/>
      <c r="DF119" s="178"/>
      <c r="DG119" s="178"/>
      <c r="DH119" s="178"/>
      <c r="DI119" s="178"/>
      <c r="DJ119" s="178"/>
      <c r="DK119" s="178"/>
      <c r="DL119" s="178"/>
      <c r="DM119" s="178"/>
      <c r="DN119" s="178"/>
      <c r="DO119" s="178"/>
      <c r="DP119" s="178"/>
      <c r="DQ119" s="178"/>
      <c r="DR119" s="178"/>
      <c r="DS119" s="178"/>
      <c r="DT119" s="178"/>
      <c r="DU119" s="178"/>
      <c r="DV119" s="178"/>
      <c r="DW119" s="178"/>
      <c r="DX119" s="178"/>
      <c r="DY119" s="178"/>
      <c r="DZ119" s="178"/>
      <c r="EA119" s="178"/>
      <c r="EB119" s="178"/>
      <c r="EC119" s="178"/>
      <c r="ED119" s="178"/>
      <c r="EE119" s="178"/>
      <c r="EF119" s="178"/>
      <c r="EG119" s="178"/>
      <c r="EH119" s="178"/>
      <c r="EI119" s="178"/>
      <c r="EJ119" s="178"/>
      <c r="EK119" s="178"/>
      <c r="EL119" s="178"/>
      <c r="EM119" s="178"/>
      <c r="EN119" s="178"/>
      <c r="EO119" s="178"/>
      <c r="EP119" s="178"/>
      <c r="EQ119" s="178"/>
      <c r="ER119" s="178"/>
      <c r="ES119" s="178"/>
      <c r="ET119" s="178"/>
      <c r="EU119" s="178"/>
      <c r="EV119" s="178"/>
      <c r="EW119" s="178"/>
      <c r="EX119" s="178"/>
      <c r="EY119" s="178"/>
      <c r="EZ119" s="178"/>
      <c r="FA119" s="178"/>
      <c r="FB119" s="178"/>
      <c r="FC119" s="178"/>
      <c r="FD119" s="178"/>
      <c r="FE119" s="178"/>
      <c r="FF119" s="178"/>
      <c r="FG119" s="178"/>
      <c r="FH119" s="178"/>
      <c r="FI119" s="178"/>
      <c r="FJ119" s="178"/>
      <c r="FK119" s="178"/>
      <c r="FL119" s="178"/>
      <c r="FM119" s="178"/>
      <c r="FN119" s="178"/>
      <c r="FO119" s="178"/>
      <c r="FP119" s="178"/>
      <c r="FQ119" s="178"/>
      <c r="FR119" s="178"/>
      <c r="FS119" s="178"/>
      <c r="FT119" s="178"/>
      <c r="FU119" s="178"/>
      <c r="FV119" s="178"/>
      <c r="FW119" s="178"/>
      <c r="FX119" s="178"/>
      <c r="FY119" s="178"/>
      <c r="FZ119" s="178"/>
      <c r="GA119" s="178"/>
      <c r="GB119" s="178"/>
      <c r="GC119" s="178"/>
      <c r="GD119" s="178"/>
      <c r="GE119" s="178"/>
      <c r="GF119" s="178"/>
      <c r="GG119" s="178"/>
      <c r="GH119" s="178"/>
      <c r="GI119" s="178"/>
      <c r="GJ119" s="178"/>
      <c r="GK119" s="178"/>
      <c r="GL119" s="178"/>
      <c r="GM119" s="178"/>
      <c r="GN119" s="178"/>
      <c r="GO119" s="178"/>
      <c r="GP119" s="178"/>
      <c r="GQ119" s="178"/>
      <c r="GR119" s="178"/>
      <c r="GS119" s="178"/>
      <c r="GT119" s="178"/>
      <c r="GU119" s="178"/>
      <c r="GV119" s="178"/>
      <c r="GW119" s="178"/>
      <c r="GX119" s="178"/>
      <c r="GY119" s="178"/>
      <c r="GZ119" s="178"/>
      <c r="HA119" s="178"/>
      <c r="HB119" s="178"/>
      <c r="HC119" s="178"/>
      <c r="HD119" s="178"/>
      <c r="HE119" s="178"/>
      <c r="HF119" s="178"/>
      <c r="HG119" s="178"/>
      <c r="HH119" s="178"/>
      <c r="HI119" s="178"/>
      <c r="HJ119" s="178"/>
      <c r="HK119" s="178"/>
      <c r="HL119" s="178"/>
      <c r="HM119" s="178"/>
      <c r="HN119" s="178"/>
      <c r="HO119" s="178"/>
      <c r="HP119" s="178"/>
      <c r="HQ119" s="178"/>
      <c r="HR119" s="178"/>
      <c r="HS119" s="178"/>
      <c r="HT119" s="178"/>
      <c r="HU119" s="178"/>
      <c r="HV119" s="178"/>
      <c r="HW119" s="178"/>
      <c r="HX119" s="178"/>
      <c r="HY119" s="178"/>
      <c r="HZ119" s="178"/>
      <c r="IA119" s="178"/>
      <c r="IB119" s="178"/>
      <c r="IC119" s="178"/>
      <c r="ID119" s="178"/>
      <c r="IE119" s="178"/>
      <c r="IF119" s="178"/>
      <c r="IG119" s="178"/>
      <c r="IH119" s="178"/>
      <c r="II119" s="178"/>
      <c r="IJ119" s="178"/>
      <c r="IK119" s="178"/>
      <c r="IL119" s="178"/>
      <c r="IM119" s="178"/>
      <c r="IN119" s="178"/>
      <c r="IO119" s="178"/>
      <c r="IP119" s="178"/>
      <c r="IQ119" s="178"/>
      <c r="IR119" s="178"/>
      <c r="IS119" s="178"/>
      <c r="IT119" s="178"/>
    </row>
    <row r="120" spans="1:254" customFormat="1" ht="15" customHeight="1">
      <c r="A120" s="186"/>
      <c r="B120" s="187"/>
      <c r="C120" s="188"/>
      <c r="D120" s="189"/>
      <c r="E120" s="418"/>
      <c r="F120" s="418"/>
      <c r="G120" s="178"/>
      <c r="H120" s="179"/>
      <c r="I120" s="178"/>
      <c r="J120" s="178"/>
      <c r="K120" s="179"/>
      <c r="L120" s="178"/>
      <c r="M120" s="178"/>
      <c r="N120" s="178"/>
      <c r="O120" s="178"/>
      <c r="P120" s="178"/>
      <c r="Q120" s="178"/>
      <c r="R120" s="178"/>
      <c r="S120" s="178"/>
      <c r="T120" s="178"/>
      <c r="U120" s="178"/>
      <c r="V120" s="178"/>
      <c r="W120" s="178"/>
      <c r="X120" s="178"/>
      <c r="Y120" s="178"/>
      <c r="Z120" s="178"/>
      <c r="AA120" s="178"/>
      <c r="AB120" s="178"/>
      <c r="AC120" s="178"/>
      <c r="AD120" s="178"/>
      <c r="AE120" s="178"/>
      <c r="AF120" s="178"/>
      <c r="AG120" s="178"/>
      <c r="AH120" s="178"/>
      <c r="AI120" s="178"/>
      <c r="AJ120" s="178"/>
      <c r="AK120" s="178"/>
      <c r="AL120" s="178"/>
      <c r="AM120" s="178"/>
      <c r="AN120" s="178"/>
      <c r="AO120" s="178"/>
      <c r="AP120" s="178"/>
      <c r="AQ120" s="178"/>
      <c r="AR120" s="178"/>
      <c r="AS120" s="178"/>
      <c r="AT120" s="178"/>
      <c r="AU120" s="178"/>
      <c r="AV120" s="178"/>
      <c r="AW120" s="178"/>
      <c r="AX120" s="178"/>
      <c r="AY120" s="178"/>
      <c r="AZ120" s="178"/>
      <c r="BA120" s="178"/>
      <c r="BB120" s="178"/>
      <c r="BC120" s="178"/>
      <c r="BD120" s="178"/>
      <c r="BE120" s="178"/>
      <c r="BF120" s="178"/>
      <c r="BG120" s="178"/>
      <c r="BH120" s="178"/>
      <c r="BI120" s="178"/>
      <c r="BJ120" s="178"/>
      <c r="BK120" s="178"/>
      <c r="BL120" s="178"/>
      <c r="BM120" s="178"/>
      <c r="BN120" s="178"/>
      <c r="BO120" s="178"/>
      <c r="BP120" s="178"/>
      <c r="BQ120" s="178"/>
      <c r="BR120" s="178"/>
      <c r="BS120" s="178"/>
      <c r="BT120" s="178"/>
      <c r="BU120" s="178"/>
      <c r="BV120" s="178"/>
      <c r="BW120" s="178"/>
      <c r="BX120" s="178"/>
      <c r="BY120" s="178"/>
      <c r="BZ120" s="178"/>
      <c r="CA120" s="178"/>
      <c r="CB120" s="178"/>
      <c r="CC120" s="178"/>
      <c r="CD120" s="178"/>
      <c r="CE120" s="178"/>
      <c r="CF120" s="178"/>
      <c r="CG120" s="178"/>
      <c r="CH120" s="178"/>
      <c r="CI120" s="178"/>
      <c r="CJ120" s="178"/>
      <c r="CK120" s="178"/>
      <c r="CL120" s="178"/>
      <c r="CM120" s="178"/>
      <c r="CN120" s="178"/>
      <c r="CO120" s="178"/>
      <c r="CP120" s="178"/>
      <c r="CQ120" s="178"/>
      <c r="CR120" s="178"/>
      <c r="CS120" s="178"/>
      <c r="CT120" s="178"/>
      <c r="CU120" s="178"/>
      <c r="CV120" s="178"/>
      <c r="CW120" s="178"/>
      <c r="CX120" s="178"/>
      <c r="CY120" s="178"/>
      <c r="CZ120" s="178"/>
      <c r="DA120" s="178"/>
      <c r="DB120" s="178"/>
      <c r="DC120" s="178"/>
      <c r="DD120" s="178"/>
      <c r="DE120" s="178"/>
      <c r="DF120" s="178"/>
      <c r="DG120" s="178"/>
      <c r="DH120" s="178"/>
      <c r="DI120" s="178"/>
      <c r="DJ120" s="178"/>
      <c r="DK120" s="178"/>
      <c r="DL120" s="178"/>
      <c r="DM120" s="178"/>
      <c r="DN120" s="178"/>
      <c r="DO120" s="178"/>
      <c r="DP120" s="178"/>
      <c r="DQ120" s="178"/>
      <c r="DR120" s="178"/>
      <c r="DS120" s="178"/>
      <c r="DT120" s="178"/>
      <c r="DU120" s="178"/>
      <c r="DV120" s="178"/>
      <c r="DW120" s="178"/>
      <c r="DX120" s="178"/>
      <c r="DY120" s="178"/>
      <c r="DZ120" s="178"/>
      <c r="EA120" s="178"/>
      <c r="EB120" s="178"/>
      <c r="EC120" s="178"/>
      <c r="ED120" s="178"/>
      <c r="EE120" s="178"/>
      <c r="EF120" s="178"/>
      <c r="EG120" s="178"/>
      <c r="EH120" s="178"/>
      <c r="EI120" s="178"/>
      <c r="EJ120" s="178"/>
      <c r="EK120" s="178"/>
      <c r="EL120" s="178"/>
      <c r="EM120" s="178"/>
      <c r="EN120" s="178"/>
      <c r="EO120" s="178"/>
      <c r="EP120" s="178"/>
      <c r="EQ120" s="178"/>
      <c r="ER120" s="178"/>
      <c r="ES120" s="178"/>
      <c r="ET120" s="178"/>
      <c r="EU120" s="178"/>
      <c r="EV120" s="178"/>
      <c r="EW120" s="178"/>
      <c r="EX120" s="178"/>
      <c r="EY120" s="178"/>
      <c r="EZ120" s="178"/>
      <c r="FA120" s="178"/>
      <c r="FB120" s="178"/>
      <c r="FC120" s="178"/>
      <c r="FD120" s="178"/>
      <c r="FE120" s="178"/>
      <c r="FF120" s="178"/>
      <c r="FG120" s="178"/>
      <c r="FH120" s="178"/>
      <c r="FI120" s="178"/>
      <c r="FJ120" s="178"/>
      <c r="FK120" s="178"/>
      <c r="FL120" s="178"/>
      <c r="FM120" s="178"/>
      <c r="FN120" s="178"/>
      <c r="FO120" s="178"/>
      <c r="FP120" s="178"/>
      <c r="FQ120" s="178"/>
      <c r="FR120" s="178"/>
      <c r="FS120" s="178"/>
      <c r="FT120" s="178"/>
      <c r="FU120" s="178"/>
      <c r="FV120" s="178"/>
      <c r="FW120" s="178"/>
      <c r="FX120" s="178"/>
      <c r="FY120" s="178"/>
      <c r="FZ120" s="178"/>
      <c r="GA120" s="178"/>
      <c r="GB120" s="178"/>
      <c r="GC120" s="178"/>
      <c r="GD120" s="178"/>
      <c r="GE120" s="178"/>
      <c r="GF120" s="178"/>
      <c r="GG120" s="178"/>
      <c r="GH120" s="178"/>
      <c r="GI120" s="178"/>
      <c r="GJ120" s="178"/>
      <c r="GK120" s="178"/>
      <c r="GL120" s="178"/>
      <c r="GM120" s="178"/>
      <c r="GN120" s="178"/>
      <c r="GO120" s="178"/>
      <c r="GP120" s="178"/>
      <c r="GQ120" s="178"/>
      <c r="GR120" s="178"/>
      <c r="GS120" s="178"/>
      <c r="GT120" s="178"/>
      <c r="GU120" s="178"/>
      <c r="GV120" s="178"/>
      <c r="GW120" s="178"/>
      <c r="GX120" s="178"/>
      <c r="GY120" s="178"/>
      <c r="GZ120" s="178"/>
      <c r="HA120" s="178"/>
      <c r="HB120" s="178"/>
      <c r="HC120" s="178"/>
      <c r="HD120" s="178"/>
      <c r="HE120" s="178"/>
      <c r="HF120" s="178"/>
      <c r="HG120" s="178"/>
      <c r="HH120" s="178"/>
      <c r="HI120" s="178"/>
      <c r="HJ120" s="178"/>
      <c r="HK120" s="178"/>
      <c r="HL120" s="178"/>
      <c r="HM120" s="178"/>
      <c r="HN120" s="178"/>
      <c r="HO120" s="178"/>
      <c r="HP120" s="178"/>
      <c r="HQ120" s="178"/>
      <c r="HR120" s="178"/>
      <c r="HS120" s="178"/>
      <c r="HT120" s="178"/>
      <c r="HU120" s="178"/>
      <c r="HV120" s="178"/>
      <c r="HW120" s="178"/>
      <c r="HX120" s="178"/>
      <c r="HY120" s="178"/>
      <c r="HZ120" s="178"/>
      <c r="IA120" s="178"/>
      <c r="IB120" s="178"/>
      <c r="IC120" s="178"/>
      <c r="ID120" s="178"/>
      <c r="IE120" s="178"/>
      <c r="IF120" s="178"/>
      <c r="IG120" s="178"/>
      <c r="IH120" s="178"/>
      <c r="II120" s="178"/>
      <c r="IJ120" s="178"/>
      <c r="IK120" s="178"/>
      <c r="IL120" s="178"/>
      <c r="IM120" s="178"/>
      <c r="IN120" s="178"/>
      <c r="IO120" s="178"/>
      <c r="IP120" s="178"/>
      <c r="IQ120" s="178"/>
      <c r="IR120" s="178"/>
      <c r="IS120" s="178"/>
      <c r="IT120" s="178"/>
    </row>
    <row r="121" spans="1:254" customFormat="1" ht="15" customHeight="1">
      <c r="A121" s="186"/>
      <c r="B121" s="187"/>
      <c r="C121" s="188"/>
      <c r="D121" s="189"/>
      <c r="E121" s="418"/>
      <c r="F121" s="418"/>
      <c r="G121" s="178"/>
      <c r="H121" s="179"/>
      <c r="I121" s="178"/>
      <c r="J121" s="178"/>
      <c r="K121" s="179"/>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Q121" s="178"/>
      <c r="AR121" s="178"/>
      <c r="AS121" s="178"/>
      <c r="AT121" s="178"/>
      <c r="AU121" s="178"/>
      <c r="AV121" s="178"/>
      <c r="AW121" s="178"/>
      <c r="AX121" s="178"/>
      <c r="AY121" s="178"/>
      <c r="AZ121" s="178"/>
      <c r="BA121" s="178"/>
      <c r="BB121" s="178"/>
      <c r="BC121" s="178"/>
      <c r="BD121" s="178"/>
      <c r="BE121" s="178"/>
      <c r="BF121" s="178"/>
      <c r="BG121" s="178"/>
      <c r="BH121" s="178"/>
      <c r="BI121" s="178"/>
      <c r="BJ121" s="178"/>
      <c r="BK121" s="178"/>
      <c r="BL121" s="178"/>
      <c r="BM121" s="178"/>
      <c r="BN121" s="178"/>
      <c r="BO121" s="178"/>
      <c r="BP121" s="178"/>
      <c r="BQ121" s="178"/>
      <c r="BR121" s="178"/>
      <c r="BS121" s="178"/>
      <c r="BT121" s="178"/>
      <c r="BU121" s="178"/>
      <c r="BV121" s="178"/>
      <c r="BW121" s="178"/>
      <c r="BX121" s="178"/>
      <c r="BY121" s="178"/>
      <c r="BZ121" s="178"/>
      <c r="CA121" s="178"/>
      <c r="CB121" s="178"/>
      <c r="CC121" s="178"/>
      <c r="CD121" s="178"/>
      <c r="CE121" s="178"/>
      <c r="CF121" s="178"/>
      <c r="CG121" s="178"/>
      <c r="CH121" s="178"/>
      <c r="CI121" s="178"/>
      <c r="CJ121" s="178"/>
      <c r="CK121" s="178"/>
      <c r="CL121" s="178"/>
      <c r="CM121" s="178"/>
      <c r="CN121" s="178"/>
      <c r="CO121" s="178"/>
      <c r="CP121" s="178"/>
      <c r="CQ121" s="178"/>
      <c r="CR121" s="178"/>
      <c r="CS121" s="178"/>
      <c r="CT121" s="178"/>
      <c r="CU121" s="178"/>
      <c r="CV121" s="178"/>
      <c r="CW121" s="178"/>
      <c r="CX121" s="178"/>
      <c r="CY121" s="178"/>
      <c r="CZ121" s="178"/>
      <c r="DA121" s="178"/>
      <c r="DB121" s="178"/>
      <c r="DC121" s="178"/>
      <c r="DD121" s="178"/>
      <c r="DE121" s="178"/>
      <c r="DF121" s="178"/>
      <c r="DG121" s="178"/>
      <c r="DH121" s="178"/>
      <c r="DI121" s="178"/>
      <c r="DJ121" s="178"/>
      <c r="DK121" s="178"/>
      <c r="DL121" s="178"/>
      <c r="DM121" s="178"/>
      <c r="DN121" s="178"/>
      <c r="DO121" s="178"/>
      <c r="DP121" s="178"/>
      <c r="DQ121" s="178"/>
      <c r="DR121" s="178"/>
      <c r="DS121" s="178"/>
      <c r="DT121" s="178"/>
      <c r="DU121" s="178"/>
      <c r="DV121" s="178"/>
      <c r="DW121" s="178"/>
      <c r="DX121" s="178"/>
      <c r="DY121" s="178"/>
      <c r="DZ121" s="178"/>
      <c r="EA121" s="178"/>
      <c r="EB121" s="178"/>
      <c r="EC121" s="178"/>
      <c r="ED121" s="178"/>
      <c r="EE121" s="178"/>
      <c r="EF121" s="178"/>
      <c r="EG121" s="178"/>
      <c r="EH121" s="178"/>
      <c r="EI121" s="178"/>
      <c r="EJ121" s="178"/>
      <c r="EK121" s="178"/>
      <c r="EL121" s="178"/>
      <c r="EM121" s="178"/>
      <c r="EN121" s="178"/>
      <c r="EO121" s="178"/>
      <c r="EP121" s="178"/>
      <c r="EQ121" s="178"/>
      <c r="ER121" s="178"/>
      <c r="ES121" s="178"/>
      <c r="ET121" s="178"/>
      <c r="EU121" s="178"/>
      <c r="EV121" s="178"/>
      <c r="EW121" s="178"/>
      <c r="EX121" s="178"/>
      <c r="EY121" s="178"/>
      <c r="EZ121" s="178"/>
      <c r="FA121" s="178"/>
      <c r="FB121" s="178"/>
      <c r="FC121" s="178"/>
      <c r="FD121" s="178"/>
      <c r="FE121" s="178"/>
      <c r="FF121" s="178"/>
      <c r="FG121" s="178"/>
      <c r="FH121" s="178"/>
      <c r="FI121" s="178"/>
      <c r="FJ121" s="178"/>
      <c r="FK121" s="178"/>
      <c r="FL121" s="178"/>
      <c r="FM121" s="178"/>
      <c r="FN121" s="178"/>
      <c r="FO121" s="178"/>
      <c r="FP121" s="178"/>
      <c r="FQ121" s="178"/>
      <c r="FR121" s="178"/>
      <c r="FS121" s="178"/>
      <c r="FT121" s="178"/>
      <c r="FU121" s="178"/>
      <c r="FV121" s="178"/>
      <c r="FW121" s="178"/>
      <c r="FX121" s="178"/>
      <c r="FY121" s="178"/>
      <c r="FZ121" s="178"/>
      <c r="GA121" s="178"/>
      <c r="GB121" s="178"/>
      <c r="GC121" s="178"/>
      <c r="GD121" s="178"/>
      <c r="GE121" s="178"/>
      <c r="GF121" s="178"/>
      <c r="GG121" s="178"/>
      <c r="GH121" s="178"/>
      <c r="GI121" s="178"/>
      <c r="GJ121" s="178"/>
      <c r="GK121" s="178"/>
      <c r="GL121" s="178"/>
      <c r="GM121" s="178"/>
      <c r="GN121" s="178"/>
      <c r="GO121" s="178"/>
      <c r="GP121" s="178"/>
      <c r="GQ121" s="178"/>
      <c r="GR121" s="178"/>
      <c r="GS121" s="178"/>
      <c r="GT121" s="178"/>
      <c r="GU121" s="178"/>
      <c r="GV121" s="178"/>
      <c r="GW121" s="178"/>
      <c r="GX121" s="178"/>
      <c r="GY121" s="178"/>
      <c r="GZ121" s="178"/>
      <c r="HA121" s="178"/>
      <c r="HB121" s="178"/>
      <c r="HC121" s="178"/>
      <c r="HD121" s="178"/>
      <c r="HE121" s="178"/>
      <c r="HF121" s="178"/>
      <c r="HG121" s="178"/>
      <c r="HH121" s="178"/>
      <c r="HI121" s="178"/>
      <c r="HJ121" s="178"/>
      <c r="HK121" s="178"/>
      <c r="HL121" s="178"/>
      <c r="HM121" s="178"/>
      <c r="HN121" s="178"/>
      <c r="HO121" s="178"/>
      <c r="HP121" s="178"/>
      <c r="HQ121" s="178"/>
      <c r="HR121" s="178"/>
      <c r="HS121" s="178"/>
      <c r="HT121" s="178"/>
      <c r="HU121" s="178"/>
      <c r="HV121" s="178"/>
      <c r="HW121" s="178"/>
      <c r="HX121" s="178"/>
      <c r="HY121" s="178"/>
      <c r="HZ121" s="178"/>
      <c r="IA121" s="178"/>
      <c r="IB121" s="178"/>
      <c r="IC121" s="178"/>
      <c r="ID121" s="178"/>
      <c r="IE121" s="178"/>
      <c r="IF121" s="178"/>
      <c r="IG121" s="178"/>
      <c r="IH121" s="178"/>
      <c r="II121" s="178"/>
      <c r="IJ121" s="178"/>
      <c r="IK121" s="178"/>
      <c r="IL121" s="178"/>
      <c r="IM121" s="178"/>
      <c r="IN121" s="178"/>
      <c r="IO121" s="178"/>
      <c r="IP121" s="178"/>
      <c r="IQ121" s="178"/>
      <c r="IR121" s="178"/>
      <c r="IS121" s="178"/>
      <c r="IT121" s="178"/>
    </row>
    <row r="122" spans="1:254" customFormat="1" ht="15" customHeight="1">
      <c r="A122" s="186"/>
      <c r="B122" s="187"/>
      <c r="C122" s="188"/>
      <c r="D122" s="189"/>
      <c r="E122" s="418"/>
      <c r="F122" s="418"/>
      <c r="G122" s="178"/>
      <c r="H122" s="179"/>
      <c r="I122" s="178"/>
      <c r="J122" s="178"/>
      <c r="K122" s="179"/>
      <c r="L122" s="178"/>
      <c r="M122" s="178"/>
      <c r="N122" s="178"/>
      <c r="O122" s="178"/>
      <c r="P122" s="178"/>
      <c r="Q122" s="178"/>
      <c r="R122" s="178"/>
      <c r="S122" s="178"/>
      <c r="T122" s="178"/>
      <c r="U122" s="178"/>
      <c r="V122" s="178"/>
      <c r="W122" s="178"/>
      <c r="X122" s="178"/>
      <c r="Y122" s="178"/>
      <c r="Z122" s="178"/>
      <c r="AA122" s="178"/>
      <c r="AB122" s="178"/>
      <c r="AC122" s="178"/>
      <c r="AD122" s="178"/>
      <c r="AE122" s="178"/>
      <c r="AF122" s="178"/>
      <c r="AG122" s="178"/>
      <c r="AH122" s="178"/>
      <c r="AI122" s="178"/>
      <c r="AJ122" s="178"/>
      <c r="AK122" s="178"/>
      <c r="AL122" s="178"/>
      <c r="AM122" s="178"/>
      <c r="AN122" s="178"/>
      <c r="AO122" s="178"/>
      <c r="AP122" s="178"/>
      <c r="AQ122" s="178"/>
      <c r="AR122" s="178"/>
      <c r="AS122" s="178"/>
      <c r="AT122" s="178"/>
      <c r="AU122" s="178"/>
      <c r="AV122" s="178"/>
      <c r="AW122" s="178"/>
      <c r="AX122" s="178"/>
      <c r="AY122" s="178"/>
      <c r="AZ122" s="178"/>
      <c r="BA122" s="178"/>
      <c r="BB122" s="178"/>
      <c r="BC122" s="178"/>
      <c r="BD122" s="178"/>
      <c r="BE122" s="178"/>
      <c r="BF122" s="178"/>
      <c r="BG122" s="178"/>
      <c r="BH122" s="178"/>
      <c r="BI122" s="178"/>
      <c r="BJ122" s="178"/>
      <c r="BK122" s="178"/>
      <c r="BL122" s="178"/>
      <c r="BM122" s="178"/>
      <c r="BN122" s="178"/>
      <c r="BO122" s="178"/>
      <c r="BP122" s="178"/>
      <c r="BQ122" s="178"/>
      <c r="BR122" s="178"/>
      <c r="BS122" s="178"/>
      <c r="BT122" s="178"/>
      <c r="BU122" s="178"/>
      <c r="BV122" s="178"/>
      <c r="BW122" s="178"/>
      <c r="BX122" s="178"/>
      <c r="BY122" s="178"/>
      <c r="BZ122" s="178"/>
      <c r="CA122" s="178"/>
      <c r="CB122" s="178"/>
      <c r="CC122" s="178"/>
      <c r="CD122" s="178"/>
      <c r="CE122" s="178"/>
      <c r="CF122" s="178"/>
      <c r="CG122" s="178"/>
      <c r="CH122" s="178"/>
      <c r="CI122" s="178"/>
      <c r="CJ122" s="178"/>
      <c r="CK122" s="178"/>
      <c r="CL122" s="178"/>
      <c r="CM122" s="178"/>
      <c r="CN122" s="178"/>
      <c r="CO122" s="178"/>
      <c r="CP122" s="178"/>
      <c r="CQ122" s="178"/>
      <c r="CR122" s="178"/>
      <c r="CS122" s="178"/>
      <c r="CT122" s="178"/>
      <c r="CU122" s="178"/>
      <c r="CV122" s="178"/>
      <c r="CW122" s="178"/>
      <c r="CX122" s="178"/>
      <c r="CY122" s="178"/>
      <c r="CZ122" s="178"/>
      <c r="DA122" s="178"/>
      <c r="DB122" s="178"/>
      <c r="DC122" s="178"/>
      <c r="DD122" s="178"/>
      <c r="DE122" s="178"/>
      <c r="DF122" s="178"/>
      <c r="DG122" s="178"/>
      <c r="DH122" s="178"/>
      <c r="DI122" s="178"/>
      <c r="DJ122" s="178"/>
      <c r="DK122" s="178"/>
      <c r="DL122" s="178"/>
      <c r="DM122" s="178"/>
      <c r="DN122" s="178"/>
      <c r="DO122" s="178"/>
      <c r="DP122" s="178"/>
      <c r="DQ122" s="178"/>
      <c r="DR122" s="178"/>
      <c r="DS122" s="178"/>
      <c r="DT122" s="178"/>
      <c r="DU122" s="178"/>
      <c r="DV122" s="178"/>
      <c r="DW122" s="178"/>
      <c r="DX122" s="178"/>
      <c r="DY122" s="178"/>
      <c r="DZ122" s="178"/>
      <c r="EA122" s="178"/>
      <c r="EB122" s="178"/>
      <c r="EC122" s="178"/>
      <c r="ED122" s="178"/>
      <c r="EE122" s="178"/>
      <c r="EF122" s="178"/>
      <c r="EG122" s="178"/>
      <c r="EH122" s="178"/>
      <c r="EI122" s="178"/>
      <c r="EJ122" s="178"/>
      <c r="EK122" s="178"/>
      <c r="EL122" s="178"/>
      <c r="EM122" s="178"/>
      <c r="EN122" s="178"/>
      <c r="EO122" s="178"/>
      <c r="EP122" s="178"/>
      <c r="EQ122" s="178"/>
      <c r="ER122" s="178"/>
      <c r="ES122" s="178"/>
      <c r="ET122" s="178"/>
      <c r="EU122" s="178"/>
      <c r="EV122" s="178"/>
      <c r="EW122" s="178"/>
      <c r="EX122" s="178"/>
      <c r="EY122" s="178"/>
      <c r="EZ122" s="178"/>
      <c r="FA122" s="178"/>
      <c r="FB122" s="178"/>
      <c r="FC122" s="178"/>
      <c r="FD122" s="178"/>
      <c r="FE122" s="178"/>
      <c r="FF122" s="178"/>
      <c r="FG122" s="178"/>
      <c r="FH122" s="178"/>
      <c r="FI122" s="178"/>
      <c r="FJ122" s="178"/>
      <c r="FK122" s="178"/>
      <c r="FL122" s="178"/>
      <c r="FM122" s="178"/>
      <c r="FN122" s="178"/>
      <c r="FO122" s="178"/>
      <c r="FP122" s="178"/>
      <c r="FQ122" s="178"/>
      <c r="FR122" s="178"/>
      <c r="FS122" s="178"/>
      <c r="FT122" s="178"/>
      <c r="FU122" s="178"/>
      <c r="FV122" s="178"/>
      <c r="FW122" s="178"/>
      <c r="FX122" s="178"/>
      <c r="FY122" s="178"/>
      <c r="FZ122" s="178"/>
      <c r="GA122" s="178"/>
      <c r="GB122" s="178"/>
      <c r="GC122" s="178"/>
      <c r="GD122" s="178"/>
      <c r="GE122" s="178"/>
      <c r="GF122" s="178"/>
      <c r="GG122" s="178"/>
      <c r="GH122" s="178"/>
      <c r="GI122" s="178"/>
      <c r="GJ122" s="178"/>
      <c r="GK122" s="178"/>
      <c r="GL122" s="178"/>
      <c r="GM122" s="178"/>
      <c r="GN122" s="178"/>
      <c r="GO122" s="178"/>
      <c r="GP122" s="178"/>
      <c r="GQ122" s="178"/>
      <c r="GR122" s="178"/>
      <c r="GS122" s="178"/>
      <c r="GT122" s="178"/>
      <c r="GU122" s="178"/>
      <c r="GV122" s="178"/>
      <c r="GW122" s="178"/>
      <c r="GX122" s="178"/>
      <c r="GY122" s="178"/>
      <c r="GZ122" s="178"/>
      <c r="HA122" s="178"/>
      <c r="HB122" s="178"/>
      <c r="HC122" s="178"/>
      <c r="HD122" s="178"/>
      <c r="HE122" s="178"/>
      <c r="HF122" s="178"/>
      <c r="HG122" s="178"/>
      <c r="HH122" s="178"/>
      <c r="HI122" s="178"/>
      <c r="HJ122" s="178"/>
      <c r="HK122" s="178"/>
      <c r="HL122" s="178"/>
      <c r="HM122" s="178"/>
      <c r="HN122" s="178"/>
      <c r="HO122" s="178"/>
      <c r="HP122" s="178"/>
      <c r="HQ122" s="178"/>
      <c r="HR122" s="178"/>
      <c r="HS122" s="178"/>
      <c r="HT122" s="178"/>
      <c r="HU122" s="178"/>
      <c r="HV122" s="178"/>
      <c r="HW122" s="178"/>
      <c r="HX122" s="178"/>
      <c r="HY122" s="178"/>
      <c r="HZ122" s="178"/>
      <c r="IA122" s="178"/>
      <c r="IB122" s="178"/>
      <c r="IC122" s="178"/>
      <c r="ID122" s="178"/>
      <c r="IE122" s="178"/>
      <c r="IF122" s="178"/>
      <c r="IG122" s="178"/>
      <c r="IH122" s="178"/>
      <c r="II122" s="178"/>
      <c r="IJ122" s="178"/>
      <c r="IK122" s="178"/>
      <c r="IL122" s="178"/>
      <c r="IM122" s="178"/>
      <c r="IN122" s="178"/>
      <c r="IO122" s="178"/>
      <c r="IP122" s="178"/>
      <c r="IQ122" s="178"/>
      <c r="IR122" s="178"/>
      <c r="IS122" s="178"/>
      <c r="IT122" s="178"/>
    </row>
    <row r="123" spans="1:254" customFormat="1" ht="15" customHeight="1">
      <c r="A123" s="186"/>
      <c r="B123" s="187"/>
      <c r="C123" s="188"/>
      <c r="D123" s="189"/>
      <c r="E123" s="418"/>
      <c r="F123" s="418"/>
      <c r="G123" s="178"/>
      <c r="H123" s="179"/>
      <c r="I123" s="178"/>
      <c r="J123" s="178"/>
      <c r="K123" s="179"/>
      <c r="L123" s="178"/>
      <c r="M123" s="178"/>
      <c r="N123" s="178"/>
      <c r="O123" s="178"/>
      <c r="P123" s="178"/>
      <c r="Q123" s="178"/>
      <c r="R123" s="178"/>
      <c r="S123" s="178"/>
      <c r="T123" s="178"/>
      <c r="U123" s="178"/>
      <c r="V123" s="178"/>
      <c r="W123" s="178"/>
      <c r="X123" s="178"/>
      <c r="Y123" s="178"/>
      <c r="Z123" s="178"/>
      <c r="AA123" s="178"/>
      <c r="AB123" s="178"/>
      <c r="AC123" s="178"/>
      <c r="AD123" s="178"/>
      <c r="AE123" s="178"/>
      <c r="AF123" s="178"/>
      <c r="AG123" s="178"/>
      <c r="AH123" s="178"/>
      <c r="AI123" s="178"/>
      <c r="AJ123" s="178"/>
      <c r="AK123" s="178"/>
      <c r="AL123" s="178"/>
      <c r="AM123" s="178"/>
      <c r="AN123" s="178"/>
      <c r="AO123" s="178"/>
      <c r="AP123" s="178"/>
      <c r="AQ123" s="178"/>
      <c r="AR123" s="178"/>
      <c r="AS123" s="178"/>
      <c r="AT123" s="178"/>
      <c r="AU123" s="178"/>
      <c r="AV123" s="178"/>
      <c r="AW123" s="178"/>
      <c r="AX123" s="178"/>
      <c r="AY123" s="178"/>
      <c r="AZ123" s="178"/>
      <c r="BA123" s="178"/>
      <c r="BB123" s="178"/>
      <c r="BC123" s="178"/>
      <c r="BD123" s="178"/>
      <c r="BE123" s="178"/>
      <c r="BF123" s="178"/>
      <c r="BG123" s="178"/>
      <c r="BH123" s="178"/>
      <c r="BI123" s="178"/>
      <c r="BJ123" s="178"/>
      <c r="BK123" s="178"/>
      <c r="BL123" s="178"/>
      <c r="BM123" s="178"/>
      <c r="BN123" s="178"/>
      <c r="BO123" s="178"/>
      <c r="BP123" s="178"/>
      <c r="BQ123" s="178"/>
      <c r="BR123" s="178"/>
      <c r="BS123" s="178"/>
      <c r="BT123" s="178"/>
      <c r="BU123" s="178"/>
      <c r="BV123" s="178"/>
      <c r="BW123" s="178"/>
      <c r="BX123" s="178"/>
      <c r="BY123" s="178"/>
      <c r="BZ123" s="178"/>
      <c r="CA123" s="178"/>
      <c r="CB123" s="178"/>
      <c r="CC123" s="178"/>
      <c r="CD123" s="178"/>
      <c r="CE123" s="178"/>
      <c r="CF123" s="178"/>
      <c r="CG123" s="178"/>
      <c r="CH123" s="178"/>
      <c r="CI123" s="178"/>
      <c r="CJ123" s="178"/>
      <c r="CK123" s="178"/>
      <c r="CL123" s="178"/>
      <c r="CM123" s="178"/>
      <c r="CN123" s="178"/>
      <c r="CO123" s="178"/>
      <c r="CP123" s="178"/>
      <c r="CQ123" s="178"/>
      <c r="CR123" s="178"/>
      <c r="CS123" s="178"/>
      <c r="CT123" s="178"/>
      <c r="CU123" s="178"/>
      <c r="CV123" s="178"/>
      <c r="CW123" s="178"/>
      <c r="CX123" s="178"/>
      <c r="CY123" s="178"/>
      <c r="CZ123" s="178"/>
      <c r="DA123" s="178"/>
      <c r="DB123" s="178"/>
      <c r="DC123" s="178"/>
      <c r="DD123" s="178"/>
      <c r="DE123" s="178"/>
      <c r="DF123" s="178"/>
      <c r="DG123" s="178"/>
      <c r="DH123" s="178"/>
      <c r="DI123" s="178"/>
      <c r="DJ123" s="178"/>
      <c r="DK123" s="178"/>
      <c r="DL123" s="178"/>
      <c r="DM123" s="178"/>
      <c r="DN123" s="178"/>
      <c r="DO123" s="178"/>
      <c r="DP123" s="178"/>
      <c r="DQ123" s="178"/>
      <c r="DR123" s="178"/>
      <c r="DS123" s="178"/>
      <c r="DT123" s="178"/>
      <c r="DU123" s="178"/>
      <c r="DV123" s="178"/>
      <c r="DW123" s="178"/>
      <c r="DX123" s="178"/>
      <c r="DY123" s="178"/>
      <c r="DZ123" s="178"/>
      <c r="EA123" s="178"/>
      <c r="EB123" s="178"/>
      <c r="EC123" s="178"/>
      <c r="ED123" s="178"/>
      <c r="EE123" s="178"/>
      <c r="EF123" s="178"/>
      <c r="EG123" s="178"/>
      <c r="EH123" s="178"/>
      <c r="EI123" s="178"/>
      <c r="EJ123" s="178"/>
      <c r="EK123" s="178"/>
      <c r="EL123" s="178"/>
      <c r="EM123" s="178"/>
      <c r="EN123" s="178"/>
      <c r="EO123" s="178"/>
      <c r="EP123" s="178"/>
      <c r="EQ123" s="178"/>
      <c r="ER123" s="178"/>
      <c r="ES123" s="178"/>
      <c r="ET123" s="178"/>
      <c r="EU123" s="178"/>
      <c r="EV123" s="178"/>
      <c r="EW123" s="178"/>
      <c r="EX123" s="178"/>
      <c r="EY123" s="178"/>
      <c r="EZ123" s="178"/>
      <c r="FA123" s="178"/>
      <c r="FB123" s="178"/>
      <c r="FC123" s="178"/>
      <c r="FD123" s="178"/>
      <c r="FE123" s="178"/>
      <c r="FF123" s="178"/>
      <c r="FG123" s="178"/>
      <c r="FH123" s="178"/>
      <c r="FI123" s="178"/>
      <c r="FJ123" s="178"/>
      <c r="FK123" s="178"/>
      <c r="FL123" s="178"/>
      <c r="FM123" s="178"/>
      <c r="FN123" s="178"/>
      <c r="FO123" s="178"/>
      <c r="FP123" s="178"/>
      <c r="FQ123" s="178"/>
      <c r="FR123" s="178"/>
      <c r="FS123" s="178"/>
      <c r="FT123" s="178"/>
      <c r="FU123" s="178"/>
      <c r="FV123" s="178"/>
      <c r="FW123" s="178"/>
      <c r="FX123" s="178"/>
      <c r="FY123" s="178"/>
      <c r="FZ123" s="178"/>
      <c r="GA123" s="178"/>
      <c r="GB123" s="178"/>
      <c r="GC123" s="178"/>
      <c r="GD123" s="178"/>
      <c r="GE123" s="178"/>
      <c r="GF123" s="178"/>
      <c r="GG123" s="178"/>
      <c r="GH123" s="178"/>
      <c r="GI123" s="178"/>
      <c r="GJ123" s="178"/>
      <c r="GK123" s="178"/>
      <c r="GL123" s="178"/>
      <c r="GM123" s="178"/>
      <c r="GN123" s="178"/>
      <c r="GO123" s="178"/>
      <c r="GP123" s="178"/>
      <c r="GQ123" s="178"/>
      <c r="GR123" s="178"/>
      <c r="GS123" s="178"/>
      <c r="GT123" s="178"/>
      <c r="GU123" s="178"/>
      <c r="GV123" s="178"/>
      <c r="GW123" s="178"/>
      <c r="GX123" s="178"/>
      <c r="GY123" s="178"/>
      <c r="GZ123" s="178"/>
      <c r="HA123" s="178"/>
      <c r="HB123" s="178"/>
      <c r="HC123" s="178"/>
      <c r="HD123" s="178"/>
      <c r="HE123" s="178"/>
      <c r="HF123" s="178"/>
      <c r="HG123" s="178"/>
      <c r="HH123" s="178"/>
      <c r="HI123" s="178"/>
      <c r="HJ123" s="178"/>
      <c r="HK123" s="178"/>
      <c r="HL123" s="178"/>
      <c r="HM123" s="178"/>
      <c r="HN123" s="178"/>
      <c r="HO123" s="178"/>
      <c r="HP123" s="178"/>
      <c r="HQ123" s="178"/>
      <c r="HR123" s="178"/>
      <c r="HS123" s="178"/>
      <c r="HT123" s="178"/>
      <c r="HU123" s="178"/>
      <c r="HV123" s="178"/>
      <c r="HW123" s="178"/>
      <c r="HX123" s="178"/>
      <c r="HY123" s="178"/>
      <c r="HZ123" s="178"/>
      <c r="IA123" s="178"/>
      <c r="IB123" s="178"/>
      <c r="IC123" s="178"/>
      <c r="ID123" s="178"/>
      <c r="IE123" s="178"/>
      <c r="IF123" s="178"/>
      <c r="IG123" s="178"/>
      <c r="IH123" s="178"/>
      <c r="II123" s="178"/>
      <c r="IJ123" s="178"/>
      <c r="IK123" s="178"/>
      <c r="IL123" s="178"/>
      <c r="IM123" s="178"/>
      <c r="IN123" s="178"/>
      <c r="IO123" s="178"/>
      <c r="IP123" s="178"/>
      <c r="IQ123" s="178"/>
      <c r="IR123" s="178"/>
      <c r="IS123" s="178"/>
      <c r="IT123" s="178"/>
    </row>
    <row r="124" spans="1:254" customFormat="1" ht="15" customHeight="1">
      <c r="A124" s="187"/>
      <c r="B124" s="187"/>
      <c r="C124" s="188"/>
      <c r="D124" s="189"/>
      <c r="E124" s="418"/>
      <c r="F124" s="418"/>
      <c r="G124" s="178"/>
      <c r="H124" s="179"/>
      <c r="I124" s="178"/>
      <c r="J124" s="178"/>
      <c r="K124" s="179"/>
      <c r="L124" s="178"/>
      <c r="M124" s="178"/>
      <c r="N124" s="178"/>
      <c r="O124" s="178"/>
      <c r="P124" s="178"/>
      <c r="Q124" s="178"/>
      <c r="R124" s="178"/>
      <c r="S124" s="178"/>
      <c r="T124" s="178"/>
      <c r="U124" s="178"/>
      <c r="V124" s="178"/>
      <c r="W124" s="178"/>
      <c r="X124" s="178"/>
      <c r="Y124" s="178"/>
      <c r="Z124" s="178"/>
      <c r="AA124" s="178"/>
      <c r="AB124" s="178"/>
      <c r="AC124" s="178"/>
      <c r="AD124" s="178"/>
      <c r="AE124" s="178"/>
      <c r="AF124" s="178"/>
      <c r="AG124" s="178"/>
      <c r="AH124" s="178"/>
      <c r="AI124" s="178"/>
      <c r="AJ124" s="178"/>
      <c r="AK124" s="178"/>
      <c r="AL124" s="178"/>
      <c r="AM124" s="178"/>
      <c r="AN124" s="178"/>
      <c r="AO124" s="178"/>
      <c r="AP124" s="178"/>
      <c r="AQ124" s="178"/>
      <c r="AR124" s="178"/>
      <c r="AS124" s="178"/>
      <c r="AT124" s="178"/>
      <c r="AU124" s="178"/>
      <c r="AV124" s="178"/>
      <c r="AW124" s="178"/>
      <c r="AX124" s="178"/>
      <c r="AY124" s="178"/>
      <c r="AZ124" s="178"/>
      <c r="BA124" s="178"/>
      <c r="BB124" s="178"/>
      <c r="BC124" s="178"/>
      <c r="BD124" s="178"/>
      <c r="BE124" s="178"/>
      <c r="BF124" s="178"/>
      <c r="BG124" s="178"/>
      <c r="BH124" s="178"/>
      <c r="BI124" s="178"/>
      <c r="BJ124" s="178"/>
      <c r="BK124" s="178"/>
      <c r="BL124" s="178"/>
      <c r="BM124" s="178"/>
      <c r="BN124" s="178"/>
      <c r="BO124" s="178"/>
      <c r="BP124" s="178"/>
      <c r="BQ124" s="178"/>
      <c r="BR124" s="178"/>
      <c r="BS124" s="178"/>
      <c r="BT124" s="178"/>
      <c r="BU124" s="178"/>
      <c r="BV124" s="178"/>
      <c r="BW124" s="178"/>
      <c r="BX124" s="178"/>
      <c r="BY124" s="178"/>
      <c r="BZ124" s="178"/>
      <c r="CA124" s="178"/>
      <c r="CB124" s="178"/>
      <c r="CC124" s="178"/>
      <c r="CD124" s="178"/>
      <c r="CE124" s="178"/>
      <c r="CF124" s="178"/>
      <c r="CG124" s="178"/>
      <c r="CH124" s="178"/>
      <c r="CI124" s="178"/>
      <c r="CJ124" s="178"/>
      <c r="CK124" s="178"/>
      <c r="CL124" s="178"/>
      <c r="CM124" s="178"/>
      <c r="CN124" s="178"/>
      <c r="CO124" s="178"/>
      <c r="CP124" s="178"/>
      <c r="CQ124" s="178"/>
      <c r="CR124" s="178"/>
      <c r="CS124" s="178"/>
      <c r="CT124" s="178"/>
      <c r="CU124" s="178"/>
      <c r="CV124" s="178"/>
      <c r="CW124" s="178"/>
      <c r="CX124" s="178"/>
      <c r="CY124" s="178"/>
      <c r="CZ124" s="178"/>
      <c r="DA124" s="178"/>
      <c r="DB124" s="178"/>
      <c r="DC124" s="178"/>
      <c r="DD124" s="178"/>
      <c r="DE124" s="178"/>
      <c r="DF124" s="178"/>
      <c r="DG124" s="178"/>
      <c r="DH124" s="178"/>
      <c r="DI124" s="178"/>
      <c r="DJ124" s="178"/>
      <c r="DK124" s="178"/>
      <c r="DL124" s="178"/>
      <c r="DM124" s="178"/>
      <c r="DN124" s="178"/>
      <c r="DO124" s="178"/>
      <c r="DP124" s="178"/>
      <c r="DQ124" s="178"/>
      <c r="DR124" s="178"/>
      <c r="DS124" s="178"/>
      <c r="DT124" s="178"/>
      <c r="DU124" s="178"/>
      <c r="DV124" s="178"/>
      <c r="DW124" s="178"/>
      <c r="DX124" s="178"/>
      <c r="DY124" s="178"/>
      <c r="DZ124" s="178"/>
      <c r="EA124" s="178"/>
      <c r="EB124" s="178"/>
      <c r="EC124" s="178"/>
      <c r="ED124" s="178"/>
      <c r="EE124" s="178"/>
      <c r="EF124" s="178"/>
      <c r="EG124" s="178"/>
      <c r="EH124" s="178"/>
      <c r="EI124" s="178"/>
      <c r="EJ124" s="178"/>
      <c r="EK124" s="178"/>
      <c r="EL124" s="178"/>
      <c r="EM124" s="178"/>
      <c r="EN124" s="178"/>
      <c r="EO124" s="178"/>
      <c r="EP124" s="178"/>
      <c r="EQ124" s="178"/>
      <c r="ER124" s="178"/>
      <c r="ES124" s="178"/>
      <c r="ET124" s="178"/>
      <c r="EU124" s="178"/>
      <c r="EV124" s="178"/>
      <c r="EW124" s="178"/>
      <c r="EX124" s="178"/>
      <c r="EY124" s="178"/>
      <c r="EZ124" s="178"/>
      <c r="FA124" s="178"/>
      <c r="FB124" s="178"/>
      <c r="FC124" s="178"/>
      <c r="FD124" s="178"/>
      <c r="FE124" s="178"/>
      <c r="FF124" s="178"/>
      <c r="FG124" s="178"/>
      <c r="FH124" s="178"/>
      <c r="FI124" s="178"/>
      <c r="FJ124" s="178"/>
      <c r="FK124" s="178"/>
      <c r="FL124" s="178"/>
      <c r="FM124" s="178"/>
      <c r="FN124" s="178"/>
      <c r="FO124" s="178"/>
      <c r="FP124" s="178"/>
      <c r="FQ124" s="178"/>
      <c r="FR124" s="178"/>
      <c r="FS124" s="178"/>
      <c r="FT124" s="178"/>
      <c r="FU124" s="178"/>
      <c r="FV124" s="178"/>
      <c r="FW124" s="178"/>
      <c r="FX124" s="178"/>
      <c r="FY124" s="178"/>
      <c r="FZ124" s="178"/>
      <c r="GA124" s="178"/>
      <c r="GB124" s="178"/>
      <c r="GC124" s="178"/>
      <c r="GD124" s="178"/>
      <c r="GE124" s="178"/>
      <c r="GF124" s="178"/>
      <c r="GG124" s="178"/>
      <c r="GH124" s="178"/>
      <c r="GI124" s="178"/>
      <c r="GJ124" s="178"/>
      <c r="GK124" s="178"/>
      <c r="GL124" s="178"/>
      <c r="GM124" s="178"/>
      <c r="GN124" s="178"/>
      <c r="GO124" s="178"/>
      <c r="GP124" s="178"/>
      <c r="GQ124" s="178"/>
      <c r="GR124" s="178"/>
      <c r="GS124" s="178"/>
      <c r="GT124" s="178"/>
      <c r="GU124" s="178"/>
      <c r="GV124" s="178"/>
      <c r="GW124" s="178"/>
      <c r="GX124" s="178"/>
      <c r="GY124" s="178"/>
      <c r="GZ124" s="178"/>
      <c r="HA124" s="178"/>
      <c r="HB124" s="178"/>
      <c r="HC124" s="178"/>
      <c r="HD124" s="178"/>
      <c r="HE124" s="178"/>
      <c r="HF124" s="178"/>
      <c r="HG124" s="178"/>
      <c r="HH124" s="178"/>
      <c r="HI124" s="178"/>
      <c r="HJ124" s="178"/>
      <c r="HK124" s="178"/>
      <c r="HL124" s="178"/>
      <c r="HM124" s="178"/>
      <c r="HN124" s="178"/>
      <c r="HO124" s="178"/>
      <c r="HP124" s="178"/>
      <c r="HQ124" s="178"/>
      <c r="HR124" s="178"/>
      <c r="HS124" s="178"/>
      <c r="HT124" s="178"/>
      <c r="HU124" s="178"/>
      <c r="HV124" s="178"/>
      <c r="HW124" s="178"/>
      <c r="HX124" s="178"/>
      <c r="HY124" s="178"/>
      <c r="HZ124" s="178"/>
      <c r="IA124" s="178"/>
      <c r="IB124" s="178"/>
      <c r="IC124" s="178"/>
      <c r="ID124" s="178"/>
      <c r="IE124" s="178"/>
      <c r="IF124" s="178"/>
      <c r="IG124" s="178"/>
      <c r="IH124" s="178"/>
      <c r="II124" s="178"/>
      <c r="IJ124" s="178"/>
      <c r="IK124" s="178"/>
      <c r="IL124" s="178"/>
      <c r="IM124" s="178"/>
      <c r="IN124" s="178"/>
      <c r="IO124" s="178"/>
      <c r="IP124" s="178"/>
      <c r="IQ124" s="178"/>
      <c r="IR124" s="178"/>
      <c r="IS124" s="178"/>
      <c r="IT124" s="178"/>
    </row>
    <row r="125" spans="1:254" customFormat="1" ht="15" customHeight="1">
      <c r="A125" s="187"/>
      <c r="B125" s="187"/>
      <c r="C125" s="188"/>
      <c r="D125" s="189"/>
      <c r="E125" s="418"/>
      <c r="F125" s="418"/>
      <c r="G125" s="178"/>
      <c r="H125" s="179"/>
      <c r="I125" s="178"/>
      <c r="J125" s="178"/>
      <c r="K125" s="179"/>
      <c r="L125" s="178"/>
      <c r="M125" s="178"/>
      <c r="N125" s="178"/>
      <c r="O125" s="178"/>
      <c r="P125" s="178"/>
      <c r="Q125" s="178"/>
      <c r="R125" s="178"/>
      <c r="S125" s="178"/>
      <c r="T125" s="178"/>
      <c r="U125" s="178"/>
      <c r="V125" s="178"/>
      <c r="W125" s="178"/>
      <c r="X125" s="178"/>
      <c r="Y125" s="178"/>
      <c r="Z125" s="178"/>
      <c r="AA125" s="178"/>
      <c r="AB125" s="178"/>
      <c r="AC125" s="178"/>
      <c r="AD125" s="178"/>
      <c r="AE125" s="178"/>
      <c r="AF125" s="178"/>
      <c r="AG125" s="178"/>
      <c r="AH125" s="178"/>
      <c r="AI125" s="178"/>
      <c r="AJ125" s="178"/>
      <c r="AK125" s="178"/>
      <c r="AL125" s="178"/>
      <c r="AM125" s="178"/>
      <c r="AN125" s="178"/>
      <c r="AO125" s="178"/>
      <c r="AP125" s="178"/>
      <c r="AQ125" s="178"/>
      <c r="AR125" s="178"/>
      <c r="AS125" s="178"/>
      <c r="AT125" s="178"/>
      <c r="AU125" s="178"/>
      <c r="AV125" s="178"/>
      <c r="AW125" s="178"/>
      <c r="AX125" s="178"/>
      <c r="AY125" s="178"/>
      <c r="AZ125" s="178"/>
      <c r="BA125" s="178"/>
      <c r="BB125" s="178"/>
      <c r="BC125" s="178"/>
      <c r="BD125" s="178"/>
      <c r="BE125" s="178"/>
      <c r="BF125" s="178"/>
      <c r="BG125" s="178"/>
      <c r="BH125" s="178"/>
      <c r="BI125" s="178"/>
      <c r="BJ125" s="178"/>
      <c r="BK125" s="178"/>
      <c r="BL125" s="178"/>
      <c r="BM125" s="178"/>
      <c r="BN125" s="178"/>
      <c r="BO125" s="178"/>
      <c r="BP125" s="178"/>
      <c r="BQ125" s="178"/>
      <c r="BR125" s="178"/>
      <c r="BS125" s="178"/>
      <c r="BT125" s="178"/>
      <c r="BU125" s="178"/>
      <c r="BV125" s="178"/>
      <c r="BW125" s="178"/>
      <c r="BX125" s="178"/>
      <c r="BY125" s="178"/>
      <c r="BZ125" s="178"/>
      <c r="CA125" s="178"/>
      <c r="CB125" s="178"/>
      <c r="CC125" s="178"/>
      <c r="CD125" s="178"/>
      <c r="CE125" s="178"/>
      <c r="CF125" s="178"/>
      <c r="CG125" s="178"/>
      <c r="CH125" s="178"/>
      <c r="CI125" s="178"/>
      <c r="CJ125" s="178"/>
      <c r="CK125" s="178"/>
      <c r="CL125" s="178"/>
      <c r="CM125" s="178"/>
      <c r="CN125" s="178"/>
      <c r="CO125" s="178"/>
      <c r="CP125" s="178"/>
      <c r="CQ125" s="178"/>
      <c r="CR125" s="178"/>
      <c r="CS125" s="178"/>
      <c r="CT125" s="178"/>
      <c r="CU125" s="178"/>
      <c r="CV125" s="178"/>
      <c r="CW125" s="178"/>
      <c r="CX125" s="178"/>
      <c r="CY125" s="178"/>
      <c r="CZ125" s="178"/>
      <c r="DA125" s="178"/>
      <c r="DB125" s="178"/>
      <c r="DC125" s="178"/>
      <c r="DD125" s="178"/>
      <c r="DE125" s="178"/>
      <c r="DF125" s="178"/>
      <c r="DG125" s="178"/>
      <c r="DH125" s="178"/>
      <c r="DI125" s="178"/>
      <c r="DJ125" s="178"/>
      <c r="DK125" s="178"/>
      <c r="DL125" s="178"/>
      <c r="DM125" s="178"/>
      <c r="DN125" s="178"/>
      <c r="DO125" s="178"/>
      <c r="DP125" s="178"/>
      <c r="DQ125" s="178"/>
      <c r="DR125" s="178"/>
      <c r="DS125" s="178"/>
      <c r="DT125" s="178"/>
      <c r="DU125" s="178"/>
      <c r="DV125" s="178"/>
      <c r="DW125" s="178"/>
      <c r="DX125" s="178"/>
      <c r="DY125" s="178"/>
      <c r="DZ125" s="178"/>
      <c r="EA125" s="178"/>
      <c r="EB125" s="178"/>
      <c r="EC125" s="178"/>
      <c r="ED125" s="178"/>
      <c r="EE125" s="178"/>
      <c r="EF125" s="178"/>
      <c r="EG125" s="178"/>
      <c r="EH125" s="178"/>
      <c r="EI125" s="178"/>
      <c r="EJ125" s="178"/>
      <c r="EK125" s="178"/>
      <c r="EL125" s="178"/>
      <c r="EM125" s="178"/>
      <c r="EN125" s="178"/>
      <c r="EO125" s="178"/>
      <c r="EP125" s="178"/>
      <c r="EQ125" s="178"/>
      <c r="ER125" s="178"/>
      <c r="ES125" s="178"/>
      <c r="ET125" s="178"/>
      <c r="EU125" s="178"/>
      <c r="EV125" s="178"/>
      <c r="EW125" s="178"/>
      <c r="EX125" s="178"/>
      <c r="EY125" s="178"/>
      <c r="EZ125" s="178"/>
      <c r="FA125" s="178"/>
      <c r="FB125" s="178"/>
      <c r="FC125" s="178"/>
      <c r="FD125" s="178"/>
      <c r="FE125" s="178"/>
      <c r="FF125" s="178"/>
      <c r="FG125" s="178"/>
      <c r="FH125" s="178"/>
      <c r="FI125" s="178"/>
      <c r="FJ125" s="178"/>
      <c r="FK125" s="178"/>
      <c r="FL125" s="178"/>
      <c r="FM125" s="178"/>
      <c r="FN125" s="178"/>
      <c r="FO125" s="178"/>
      <c r="FP125" s="178"/>
      <c r="FQ125" s="178"/>
      <c r="FR125" s="178"/>
      <c r="FS125" s="178"/>
      <c r="FT125" s="178"/>
      <c r="FU125" s="178"/>
      <c r="FV125" s="178"/>
      <c r="FW125" s="178"/>
      <c r="FX125" s="178"/>
      <c r="FY125" s="178"/>
      <c r="FZ125" s="178"/>
      <c r="GA125" s="178"/>
      <c r="GB125" s="178"/>
      <c r="GC125" s="178"/>
      <c r="GD125" s="178"/>
      <c r="GE125" s="178"/>
      <c r="GF125" s="178"/>
      <c r="GG125" s="178"/>
      <c r="GH125" s="178"/>
      <c r="GI125" s="178"/>
      <c r="GJ125" s="178"/>
      <c r="GK125" s="178"/>
      <c r="GL125" s="178"/>
      <c r="GM125" s="178"/>
      <c r="GN125" s="178"/>
      <c r="GO125" s="178"/>
      <c r="GP125" s="178"/>
      <c r="GQ125" s="178"/>
      <c r="GR125" s="178"/>
      <c r="GS125" s="178"/>
      <c r="GT125" s="178"/>
      <c r="GU125" s="178"/>
      <c r="GV125" s="178"/>
      <c r="GW125" s="178"/>
      <c r="GX125" s="178"/>
      <c r="GY125" s="178"/>
      <c r="GZ125" s="178"/>
      <c r="HA125" s="178"/>
      <c r="HB125" s="178"/>
      <c r="HC125" s="178"/>
      <c r="HD125" s="178"/>
      <c r="HE125" s="178"/>
      <c r="HF125" s="178"/>
      <c r="HG125" s="178"/>
      <c r="HH125" s="178"/>
      <c r="HI125" s="178"/>
      <c r="HJ125" s="178"/>
      <c r="HK125" s="178"/>
      <c r="HL125" s="178"/>
      <c r="HM125" s="178"/>
      <c r="HN125" s="178"/>
      <c r="HO125" s="178"/>
      <c r="HP125" s="178"/>
      <c r="HQ125" s="178"/>
      <c r="HR125" s="178"/>
      <c r="HS125" s="178"/>
      <c r="HT125" s="178"/>
      <c r="HU125" s="178"/>
      <c r="HV125" s="178"/>
      <c r="HW125" s="178"/>
      <c r="HX125" s="178"/>
      <c r="HY125" s="178"/>
      <c r="HZ125" s="178"/>
      <c r="IA125" s="178"/>
      <c r="IB125" s="178"/>
      <c r="IC125" s="178"/>
      <c r="ID125" s="178"/>
      <c r="IE125" s="178"/>
      <c r="IF125" s="178"/>
      <c r="IG125" s="178"/>
      <c r="IH125" s="178"/>
      <c r="II125" s="178"/>
      <c r="IJ125" s="178"/>
      <c r="IK125" s="178"/>
      <c r="IL125" s="178"/>
      <c r="IM125" s="178"/>
      <c r="IN125" s="178"/>
      <c r="IO125" s="178"/>
      <c r="IP125" s="178"/>
      <c r="IQ125" s="178"/>
      <c r="IR125" s="178"/>
      <c r="IS125" s="178"/>
      <c r="IT125" s="178"/>
    </row>
    <row r="126" spans="1:254" customFormat="1" ht="15" customHeight="1">
      <c r="A126" s="187"/>
      <c r="B126" s="187"/>
      <c r="C126" s="188"/>
      <c r="D126" s="189"/>
      <c r="E126" s="418"/>
      <c r="F126" s="418"/>
      <c r="G126" s="178"/>
      <c r="H126" s="179"/>
      <c r="I126" s="178"/>
      <c r="J126" s="178"/>
      <c r="K126" s="179"/>
      <c r="L126" s="178"/>
      <c r="M126" s="178"/>
      <c r="N126" s="178"/>
      <c r="O126" s="178"/>
      <c r="P126" s="178"/>
      <c r="Q126" s="178"/>
      <c r="R126" s="178"/>
      <c r="S126" s="178"/>
      <c r="T126" s="178"/>
      <c r="U126" s="178"/>
      <c r="V126" s="178"/>
      <c r="W126" s="178"/>
      <c r="X126" s="178"/>
      <c r="Y126" s="178"/>
      <c r="Z126" s="178"/>
      <c r="AA126" s="178"/>
      <c r="AB126" s="178"/>
      <c r="AC126" s="178"/>
      <c r="AD126" s="178"/>
      <c r="AE126" s="178"/>
      <c r="AF126" s="178"/>
      <c r="AG126" s="178"/>
      <c r="AH126" s="178"/>
      <c r="AI126" s="178"/>
      <c r="AJ126" s="178"/>
      <c r="AK126" s="178"/>
      <c r="AL126" s="178"/>
      <c r="AM126" s="178"/>
      <c r="AN126" s="178"/>
      <c r="AO126" s="178"/>
      <c r="AP126" s="178"/>
      <c r="AQ126" s="178"/>
      <c r="AR126" s="178"/>
      <c r="AS126" s="178"/>
      <c r="AT126" s="178"/>
      <c r="AU126" s="178"/>
      <c r="AV126" s="178"/>
      <c r="AW126" s="178"/>
      <c r="AX126" s="178"/>
      <c r="AY126" s="178"/>
      <c r="AZ126" s="178"/>
      <c r="BA126" s="178"/>
      <c r="BB126" s="178"/>
      <c r="BC126" s="178"/>
      <c r="BD126" s="178"/>
      <c r="BE126" s="178"/>
      <c r="BF126" s="178"/>
      <c r="BG126" s="178"/>
      <c r="BH126" s="178"/>
      <c r="BI126" s="178"/>
      <c r="BJ126" s="178"/>
      <c r="BK126" s="178"/>
      <c r="BL126" s="178"/>
      <c r="BM126" s="178"/>
      <c r="BN126" s="178"/>
      <c r="BO126" s="178"/>
      <c r="BP126" s="178"/>
      <c r="BQ126" s="178"/>
      <c r="BR126" s="178"/>
      <c r="BS126" s="178"/>
      <c r="BT126" s="178"/>
      <c r="BU126" s="178"/>
      <c r="BV126" s="178"/>
      <c r="BW126" s="178"/>
      <c r="BX126" s="178"/>
      <c r="BY126" s="178"/>
      <c r="BZ126" s="178"/>
      <c r="CA126" s="178"/>
      <c r="CB126" s="178"/>
      <c r="CC126" s="178"/>
      <c r="CD126" s="178"/>
      <c r="CE126" s="178"/>
      <c r="CF126" s="178"/>
      <c r="CG126" s="178"/>
      <c r="CH126" s="178"/>
      <c r="CI126" s="178"/>
      <c r="CJ126" s="178"/>
      <c r="CK126" s="178"/>
      <c r="CL126" s="178"/>
      <c r="CM126" s="178"/>
      <c r="CN126" s="178"/>
      <c r="CO126" s="178"/>
      <c r="CP126" s="178"/>
      <c r="CQ126" s="178"/>
      <c r="CR126" s="178"/>
      <c r="CS126" s="178"/>
      <c r="CT126" s="178"/>
      <c r="CU126" s="178"/>
      <c r="CV126" s="178"/>
      <c r="CW126" s="178"/>
      <c r="CX126" s="178"/>
      <c r="CY126" s="178"/>
      <c r="CZ126" s="178"/>
      <c r="DA126" s="178"/>
      <c r="DB126" s="178"/>
      <c r="DC126" s="178"/>
      <c r="DD126" s="178"/>
      <c r="DE126" s="178"/>
      <c r="DF126" s="178"/>
      <c r="DG126" s="178"/>
      <c r="DH126" s="178"/>
      <c r="DI126" s="178"/>
      <c r="DJ126" s="178"/>
      <c r="DK126" s="178"/>
      <c r="DL126" s="178"/>
      <c r="DM126" s="178"/>
      <c r="DN126" s="178"/>
      <c r="DO126" s="178"/>
      <c r="DP126" s="178"/>
      <c r="DQ126" s="178"/>
      <c r="DR126" s="178"/>
      <c r="DS126" s="178"/>
      <c r="DT126" s="178"/>
      <c r="DU126" s="178"/>
      <c r="DV126" s="178"/>
      <c r="DW126" s="178"/>
      <c r="DX126" s="178"/>
      <c r="DY126" s="178"/>
      <c r="DZ126" s="178"/>
      <c r="EA126" s="178"/>
      <c r="EB126" s="178"/>
      <c r="EC126" s="178"/>
      <c r="ED126" s="178"/>
      <c r="EE126" s="178"/>
      <c r="EF126" s="178"/>
      <c r="EG126" s="178"/>
      <c r="EH126" s="178"/>
      <c r="EI126" s="178"/>
      <c r="EJ126" s="178"/>
      <c r="EK126" s="178"/>
      <c r="EL126" s="178"/>
      <c r="EM126" s="178"/>
      <c r="EN126" s="178"/>
      <c r="EO126" s="178"/>
      <c r="EP126" s="178"/>
      <c r="EQ126" s="178"/>
      <c r="ER126" s="178"/>
      <c r="ES126" s="178"/>
      <c r="ET126" s="178"/>
      <c r="EU126" s="178"/>
      <c r="EV126" s="178"/>
      <c r="EW126" s="178"/>
      <c r="EX126" s="178"/>
      <c r="EY126" s="178"/>
      <c r="EZ126" s="178"/>
      <c r="FA126" s="178"/>
      <c r="FB126" s="178"/>
      <c r="FC126" s="178"/>
      <c r="FD126" s="178"/>
      <c r="FE126" s="178"/>
      <c r="FF126" s="178"/>
      <c r="FG126" s="178"/>
      <c r="FH126" s="178"/>
      <c r="FI126" s="178"/>
      <c r="FJ126" s="178"/>
      <c r="FK126" s="178"/>
      <c r="FL126" s="178"/>
      <c r="FM126" s="178"/>
      <c r="FN126" s="178"/>
      <c r="FO126" s="178"/>
      <c r="FP126" s="178"/>
      <c r="FQ126" s="178"/>
      <c r="FR126" s="178"/>
      <c r="FS126" s="178"/>
      <c r="FT126" s="178"/>
      <c r="FU126" s="178"/>
      <c r="FV126" s="178"/>
      <c r="FW126" s="178"/>
      <c r="FX126" s="178"/>
      <c r="FY126" s="178"/>
      <c r="FZ126" s="178"/>
      <c r="GA126" s="178"/>
      <c r="GB126" s="178"/>
      <c r="GC126" s="178"/>
      <c r="GD126" s="178"/>
      <c r="GE126" s="178"/>
      <c r="GF126" s="178"/>
      <c r="GG126" s="178"/>
      <c r="GH126" s="178"/>
      <c r="GI126" s="178"/>
      <c r="GJ126" s="178"/>
      <c r="GK126" s="178"/>
      <c r="GL126" s="178"/>
      <c r="GM126" s="178"/>
      <c r="GN126" s="178"/>
      <c r="GO126" s="178"/>
      <c r="GP126" s="178"/>
      <c r="GQ126" s="178"/>
      <c r="GR126" s="178"/>
      <c r="GS126" s="178"/>
      <c r="GT126" s="178"/>
      <c r="GU126" s="178"/>
      <c r="GV126" s="178"/>
      <c r="GW126" s="178"/>
      <c r="GX126" s="178"/>
      <c r="GY126" s="178"/>
      <c r="GZ126" s="178"/>
      <c r="HA126" s="178"/>
      <c r="HB126" s="178"/>
      <c r="HC126" s="178"/>
      <c r="HD126" s="178"/>
      <c r="HE126" s="178"/>
      <c r="HF126" s="178"/>
      <c r="HG126" s="178"/>
      <c r="HH126" s="178"/>
      <c r="HI126" s="178"/>
      <c r="HJ126" s="178"/>
      <c r="HK126" s="178"/>
      <c r="HL126" s="178"/>
      <c r="HM126" s="178"/>
      <c r="HN126" s="178"/>
      <c r="HO126" s="178"/>
      <c r="HP126" s="178"/>
      <c r="HQ126" s="178"/>
      <c r="HR126" s="178"/>
      <c r="HS126" s="178"/>
      <c r="HT126" s="178"/>
      <c r="HU126" s="178"/>
      <c r="HV126" s="178"/>
      <c r="HW126" s="178"/>
      <c r="HX126" s="178"/>
      <c r="HY126" s="178"/>
      <c r="HZ126" s="178"/>
      <c r="IA126" s="178"/>
      <c r="IB126" s="178"/>
      <c r="IC126" s="178"/>
      <c r="ID126" s="178"/>
      <c r="IE126" s="178"/>
      <c r="IF126" s="178"/>
      <c r="IG126" s="178"/>
      <c r="IH126" s="178"/>
      <c r="II126" s="178"/>
      <c r="IJ126" s="178"/>
      <c r="IK126" s="178"/>
      <c r="IL126" s="178"/>
      <c r="IM126" s="178"/>
      <c r="IN126" s="178"/>
      <c r="IO126" s="178"/>
      <c r="IP126" s="178"/>
      <c r="IQ126" s="178"/>
      <c r="IR126" s="178"/>
      <c r="IS126" s="178"/>
      <c r="IT126" s="178"/>
    </row>
    <row r="127" spans="1:254" customFormat="1" ht="15" customHeight="1">
      <c r="A127" s="187"/>
      <c r="B127" s="187"/>
      <c r="C127" s="188"/>
      <c r="D127" s="189"/>
      <c r="E127" s="418"/>
      <c r="F127" s="418"/>
      <c r="G127" s="178"/>
      <c r="H127" s="179"/>
      <c r="I127" s="178"/>
      <c r="J127" s="178"/>
      <c r="K127" s="179"/>
      <c r="L127" s="178"/>
      <c r="M127" s="178"/>
      <c r="N127" s="178"/>
      <c r="O127" s="178"/>
      <c r="P127" s="178"/>
      <c r="Q127" s="178"/>
      <c r="R127" s="178"/>
      <c r="S127" s="178"/>
      <c r="T127" s="178"/>
      <c r="U127" s="178"/>
      <c r="V127" s="178"/>
      <c r="W127" s="178"/>
      <c r="X127" s="178"/>
      <c r="Y127" s="178"/>
      <c r="Z127" s="178"/>
      <c r="AA127" s="178"/>
      <c r="AB127" s="178"/>
      <c r="AC127" s="178"/>
      <c r="AD127" s="178"/>
      <c r="AE127" s="178"/>
      <c r="AF127" s="178"/>
      <c r="AG127" s="178"/>
      <c r="AH127" s="178"/>
      <c r="AI127" s="178"/>
      <c r="AJ127" s="178"/>
      <c r="AK127" s="178"/>
      <c r="AL127" s="178"/>
      <c r="AM127" s="178"/>
      <c r="AN127" s="178"/>
      <c r="AO127" s="178"/>
      <c r="AP127" s="178"/>
      <c r="AQ127" s="178"/>
      <c r="AR127" s="178"/>
      <c r="AS127" s="178"/>
      <c r="AT127" s="178"/>
      <c r="AU127" s="178"/>
      <c r="AV127" s="178"/>
      <c r="AW127" s="178"/>
      <c r="AX127" s="178"/>
      <c r="AY127" s="178"/>
      <c r="AZ127" s="178"/>
      <c r="BA127" s="178"/>
      <c r="BB127" s="178"/>
      <c r="BC127" s="178"/>
      <c r="BD127" s="178"/>
      <c r="BE127" s="178"/>
      <c r="BF127" s="178"/>
      <c r="BG127" s="178"/>
      <c r="BH127" s="178"/>
      <c r="BI127" s="178"/>
      <c r="BJ127" s="178"/>
      <c r="BK127" s="178"/>
      <c r="BL127" s="178"/>
      <c r="BM127" s="178"/>
      <c r="BN127" s="178"/>
      <c r="BO127" s="178"/>
      <c r="BP127" s="178"/>
      <c r="BQ127" s="178"/>
      <c r="BR127" s="178"/>
      <c r="BS127" s="178"/>
      <c r="BT127" s="178"/>
      <c r="BU127" s="178"/>
      <c r="BV127" s="178"/>
      <c r="BW127" s="178"/>
      <c r="BX127" s="178"/>
      <c r="BY127" s="178"/>
      <c r="BZ127" s="178"/>
      <c r="CA127" s="178"/>
      <c r="CB127" s="178"/>
      <c r="CC127" s="178"/>
      <c r="CD127" s="178"/>
      <c r="CE127" s="178"/>
      <c r="CF127" s="178"/>
      <c r="CG127" s="178"/>
      <c r="CH127" s="178"/>
      <c r="CI127" s="178"/>
      <c r="CJ127" s="178"/>
      <c r="CK127" s="178"/>
      <c r="CL127" s="178"/>
      <c r="CM127" s="178"/>
      <c r="CN127" s="178"/>
      <c r="CO127" s="178"/>
      <c r="CP127" s="178"/>
      <c r="CQ127" s="178"/>
      <c r="CR127" s="178"/>
      <c r="CS127" s="178"/>
      <c r="CT127" s="178"/>
      <c r="CU127" s="178"/>
      <c r="CV127" s="178"/>
      <c r="CW127" s="178"/>
      <c r="CX127" s="178"/>
      <c r="CY127" s="178"/>
      <c r="CZ127" s="178"/>
      <c r="DA127" s="178"/>
      <c r="DB127" s="178"/>
      <c r="DC127" s="178"/>
      <c r="DD127" s="178"/>
      <c r="DE127" s="178"/>
      <c r="DF127" s="178"/>
      <c r="DG127" s="178"/>
      <c r="DH127" s="178"/>
      <c r="DI127" s="178"/>
      <c r="DJ127" s="178"/>
      <c r="DK127" s="178"/>
      <c r="DL127" s="178"/>
      <c r="DM127" s="178"/>
      <c r="DN127" s="178"/>
      <c r="DO127" s="178"/>
      <c r="DP127" s="178"/>
      <c r="DQ127" s="178"/>
      <c r="DR127" s="178"/>
      <c r="DS127" s="178"/>
      <c r="DT127" s="178"/>
      <c r="DU127" s="178"/>
      <c r="DV127" s="178"/>
      <c r="DW127" s="178"/>
      <c r="DX127" s="178"/>
      <c r="DY127" s="178"/>
      <c r="DZ127" s="178"/>
      <c r="EA127" s="178"/>
      <c r="EB127" s="178"/>
      <c r="EC127" s="178"/>
      <c r="ED127" s="178"/>
      <c r="EE127" s="178"/>
      <c r="EF127" s="178"/>
      <c r="EG127" s="178"/>
      <c r="EH127" s="178"/>
      <c r="EI127" s="178"/>
      <c r="EJ127" s="178"/>
      <c r="EK127" s="178"/>
      <c r="EL127" s="178"/>
      <c r="EM127" s="178"/>
      <c r="EN127" s="178"/>
      <c r="EO127" s="178"/>
      <c r="EP127" s="178"/>
      <c r="EQ127" s="178"/>
      <c r="ER127" s="178"/>
      <c r="ES127" s="178"/>
      <c r="ET127" s="178"/>
      <c r="EU127" s="178"/>
      <c r="EV127" s="178"/>
      <c r="EW127" s="178"/>
      <c r="EX127" s="178"/>
      <c r="EY127" s="178"/>
      <c r="EZ127" s="178"/>
      <c r="FA127" s="178"/>
      <c r="FB127" s="178"/>
      <c r="FC127" s="178"/>
      <c r="FD127" s="178"/>
      <c r="FE127" s="178"/>
      <c r="FF127" s="178"/>
      <c r="FG127" s="178"/>
      <c r="FH127" s="178"/>
      <c r="FI127" s="178"/>
      <c r="FJ127" s="178"/>
      <c r="FK127" s="178"/>
      <c r="FL127" s="178"/>
      <c r="FM127" s="178"/>
      <c r="FN127" s="178"/>
      <c r="FO127" s="178"/>
      <c r="FP127" s="178"/>
      <c r="FQ127" s="178"/>
      <c r="FR127" s="178"/>
      <c r="FS127" s="178"/>
      <c r="FT127" s="178"/>
      <c r="FU127" s="178"/>
      <c r="FV127" s="178"/>
      <c r="FW127" s="178"/>
      <c r="FX127" s="178"/>
      <c r="FY127" s="178"/>
      <c r="FZ127" s="178"/>
      <c r="GA127" s="178"/>
      <c r="GB127" s="178"/>
      <c r="GC127" s="178"/>
      <c r="GD127" s="178"/>
      <c r="GE127" s="178"/>
      <c r="GF127" s="178"/>
      <c r="GG127" s="178"/>
      <c r="GH127" s="178"/>
      <c r="GI127" s="178"/>
      <c r="GJ127" s="178"/>
      <c r="GK127" s="178"/>
      <c r="GL127" s="178"/>
      <c r="GM127" s="178"/>
      <c r="GN127" s="178"/>
      <c r="GO127" s="178"/>
      <c r="GP127" s="178"/>
      <c r="GQ127" s="178"/>
      <c r="GR127" s="178"/>
      <c r="GS127" s="178"/>
      <c r="GT127" s="178"/>
      <c r="GU127" s="178"/>
      <c r="GV127" s="178"/>
      <c r="GW127" s="178"/>
      <c r="GX127" s="178"/>
      <c r="GY127" s="178"/>
      <c r="GZ127" s="178"/>
      <c r="HA127" s="178"/>
      <c r="HB127" s="178"/>
      <c r="HC127" s="178"/>
      <c r="HD127" s="178"/>
      <c r="HE127" s="178"/>
      <c r="HF127" s="178"/>
      <c r="HG127" s="178"/>
      <c r="HH127" s="178"/>
      <c r="HI127" s="178"/>
      <c r="HJ127" s="178"/>
      <c r="HK127" s="178"/>
      <c r="HL127" s="178"/>
      <c r="HM127" s="178"/>
      <c r="HN127" s="178"/>
      <c r="HO127" s="178"/>
      <c r="HP127" s="178"/>
      <c r="HQ127" s="178"/>
      <c r="HR127" s="178"/>
      <c r="HS127" s="178"/>
      <c r="HT127" s="178"/>
      <c r="HU127" s="178"/>
      <c r="HV127" s="178"/>
      <c r="HW127" s="178"/>
      <c r="HX127" s="178"/>
      <c r="HY127" s="178"/>
      <c r="HZ127" s="178"/>
      <c r="IA127" s="178"/>
      <c r="IB127" s="178"/>
      <c r="IC127" s="178"/>
      <c r="ID127" s="178"/>
      <c r="IE127" s="178"/>
      <c r="IF127" s="178"/>
      <c r="IG127" s="178"/>
      <c r="IH127" s="178"/>
      <c r="II127" s="178"/>
      <c r="IJ127" s="178"/>
      <c r="IK127" s="178"/>
      <c r="IL127" s="178"/>
      <c r="IM127" s="178"/>
      <c r="IN127" s="178"/>
      <c r="IO127" s="178"/>
      <c r="IP127" s="178"/>
      <c r="IQ127" s="178"/>
      <c r="IR127" s="178"/>
      <c r="IS127" s="178"/>
      <c r="IT127" s="178"/>
    </row>
    <row r="128" spans="1:254" customFormat="1" ht="15" customHeight="1">
      <c r="A128" s="187"/>
      <c r="B128" s="187"/>
      <c r="C128" s="188"/>
      <c r="D128" s="189"/>
      <c r="E128" s="418"/>
      <c r="F128" s="418"/>
      <c r="G128" s="178"/>
      <c r="H128" s="179"/>
      <c r="I128" s="178"/>
      <c r="J128" s="178"/>
      <c r="K128" s="179"/>
      <c r="L128" s="178"/>
      <c r="M128" s="178"/>
      <c r="N128" s="178"/>
      <c r="O128" s="178"/>
      <c r="P128" s="178"/>
      <c r="Q128" s="178"/>
      <c r="R128" s="178"/>
      <c r="S128" s="178"/>
      <c r="T128" s="178"/>
      <c r="U128" s="178"/>
      <c r="V128" s="178"/>
      <c r="W128" s="178"/>
      <c r="X128" s="178"/>
      <c r="Y128" s="178"/>
      <c r="Z128" s="178"/>
      <c r="AA128" s="178"/>
      <c r="AB128" s="178"/>
      <c r="AC128" s="178"/>
      <c r="AD128" s="178"/>
      <c r="AE128" s="178"/>
      <c r="AF128" s="178"/>
      <c r="AG128" s="178"/>
      <c r="AH128" s="178"/>
      <c r="AI128" s="178"/>
      <c r="AJ128" s="178"/>
      <c r="AK128" s="178"/>
      <c r="AL128" s="178"/>
      <c r="AM128" s="178"/>
      <c r="AN128" s="178"/>
      <c r="AO128" s="178"/>
      <c r="AP128" s="178"/>
      <c r="AQ128" s="178"/>
      <c r="AR128" s="178"/>
      <c r="AS128" s="178"/>
      <c r="AT128" s="178"/>
      <c r="AU128" s="178"/>
      <c r="AV128" s="178"/>
      <c r="AW128" s="178"/>
      <c r="AX128" s="178"/>
      <c r="AY128" s="178"/>
      <c r="AZ128" s="178"/>
      <c r="BA128" s="178"/>
      <c r="BB128" s="178"/>
      <c r="BC128" s="178"/>
      <c r="BD128" s="178"/>
      <c r="BE128" s="178"/>
      <c r="BF128" s="178"/>
      <c r="BG128" s="178"/>
      <c r="BH128" s="178"/>
      <c r="BI128" s="178"/>
      <c r="BJ128" s="178"/>
      <c r="BK128" s="178"/>
      <c r="BL128" s="178"/>
      <c r="BM128" s="178"/>
      <c r="BN128" s="178"/>
      <c r="BO128" s="178"/>
      <c r="BP128" s="178"/>
      <c r="BQ128" s="178"/>
      <c r="BR128" s="178"/>
      <c r="BS128" s="178"/>
      <c r="BT128" s="178"/>
      <c r="BU128" s="178"/>
      <c r="BV128" s="178"/>
      <c r="BW128" s="178"/>
      <c r="BX128" s="178"/>
      <c r="BY128" s="178"/>
      <c r="BZ128" s="178"/>
      <c r="CA128" s="178"/>
      <c r="CB128" s="178"/>
      <c r="CC128" s="178"/>
      <c r="CD128" s="178"/>
      <c r="CE128" s="178"/>
      <c r="CF128" s="178"/>
      <c r="CG128" s="178"/>
      <c r="CH128" s="178"/>
      <c r="CI128" s="178"/>
      <c r="CJ128" s="178"/>
      <c r="CK128" s="178"/>
      <c r="CL128" s="178"/>
      <c r="CM128" s="178"/>
      <c r="CN128" s="178"/>
      <c r="CO128" s="178"/>
      <c r="CP128" s="178"/>
      <c r="CQ128" s="178"/>
      <c r="CR128" s="178"/>
      <c r="CS128" s="178"/>
      <c r="CT128" s="178"/>
      <c r="CU128" s="178"/>
      <c r="CV128" s="178"/>
      <c r="CW128" s="178"/>
      <c r="CX128" s="178"/>
      <c r="CY128" s="178"/>
      <c r="CZ128" s="178"/>
      <c r="DA128" s="178"/>
      <c r="DB128" s="178"/>
      <c r="DC128" s="178"/>
      <c r="DD128" s="178"/>
      <c r="DE128" s="178"/>
      <c r="DF128" s="178"/>
      <c r="DG128" s="178"/>
      <c r="DH128" s="178"/>
      <c r="DI128" s="178"/>
      <c r="DJ128" s="178"/>
      <c r="DK128" s="178"/>
      <c r="DL128" s="178"/>
      <c r="DM128" s="178"/>
      <c r="DN128" s="178"/>
      <c r="DO128" s="178"/>
      <c r="DP128" s="178"/>
      <c r="DQ128" s="178"/>
      <c r="DR128" s="178"/>
      <c r="DS128" s="178"/>
      <c r="DT128" s="178"/>
      <c r="DU128" s="178"/>
      <c r="DV128" s="178"/>
      <c r="DW128" s="178"/>
      <c r="DX128" s="178"/>
      <c r="DY128" s="178"/>
      <c r="DZ128" s="178"/>
      <c r="EA128" s="178"/>
      <c r="EB128" s="178"/>
      <c r="EC128" s="178"/>
      <c r="ED128" s="178"/>
      <c r="EE128" s="178"/>
      <c r="EF128" s="178"/>
      <c r="EG128" s="178"/>
      <c r="EH128" s="178"/>
      <c r="EI128" s="178"/>
      <c r="EJ128" s="178"/>
      <c r="EK128" s="178"/>
      <c r="EL128" s="178"/>
      <c r="EM128" s="178"/>
      <c r="EN128" s="178"/>
      <c r="EO128" s="178"/>
      <c r="EP128" s="178"/>
      <c r="EQ128" s="178"/>
      <c r="ER128" s="178"/>
      <c r="ES128" s="178"/>
      <c r="ET128" s="178"/>
      <c r="EU128" s="178"/>
      <c r="EV128" s="178"/>
      <c r="EW128" s="178"/>
      <c r="EX128" s="178"/>
      <c r="EY128" s="178"/>
      <c r="EZ128" s="178"/>
      <c r="FA128" s="178"/>
      <c r="FB128" s="178"/>
      <c r="FC128" s="178"/>
      <c r="FD128" s="178"/>
      <c r="FE128" s="178"/>
      <c r="FF128" s="178"/>
      <c r="FG128" s="178"/>
      <c r="FH128" s="178"/>
      <c r="FI128" s="178"/>
      <c r="FJ128" s="178"/>
      <c r="FK128" s="178"/>
      <c r="FL128" s="178"/>
      <c r="FM128" s="178"/>
      <c r="FN128" s="178"/>
      <c r="FO128" s="178"/>
      <c r="FP128" s="178"/>
      <c r="FQ128" s="178"/>
      <c r="FR128" s="178"/>
      <c r="FS128" s="178"/>
      <c r="FT128" s="178"/>
      <c r="FU128" s="178"/>
      <c r="FV128" s="178"/>
      <c r="FW128" s="178"/>
      <c r="FX128" s="178"/>
      <c r="FY128" s="178"/>
      <c r="FZ128" s="178"/>
      <c r="GA128" s="178"/>
      <c r="GB128" s="178"/>
      <c r="GC128" s="178"/>
      <c r="GD128" s="178"/>
      <c r="GE128" s="178"/>
      <c r="GF128" s="178"/>
      <c r="GG128" s="178"/>
      <c r="GH128" s="178"/>
      <c r="GI128" s="178"/>
      <c r="GJ128" s="178"/>
      <c r="GK128" s="178"/>
      <c r="GL128" s="178"/>
      <c r="GM128" s="178"/>
      <c r="GN128" s="178"/>
      <c r="GO128" s="178"/>
      <c r="GP128" s="178"/>
      <c r="GQ128" s="178"/>
      <c r="GR128" s="178"/>
      <c r="GS128" s="178"/>
      <c r="GT128" s="178"/>
      <c r="GU128" s="178"/>
      <c r="GV128" s="178"/>
      <c r="GW128" s="178"/>
      <c r="GX128" s="178"/>
      <c r="GY128" s="178"/>
      <c r="GZ128" s="178"/>
      <c r="HA128" s="178"/>
      <c r="HB128" s="178"/>
      <c r="HC128" s="178"/>
      <c r="HD128" s="178"/>
      <c r="HE128" s="178"/>
      <c r="HF128" s="178"/>
      <c r="HG128" s="178"/>
      <c r="HH128" s="178"/>
      <c r="HI128" s="178"/>
      <c r="HJ128" s="178"/>
      <c r="HK128" s="178"/>
      <c r="HL128" s="178"/>
      <c r="HM128" s="178"/>
      <c r="HN128" s="178"/>
      <c r="HO128" s="178"/>
      <c r="HP128" s="178"/>
      <c r="HQ128" s="178"/>
      <c r="HR128" s="178"/>
      <c r="HS128" s="178"/>
      <c r="HT128" s="178"/>
      <c r="HU128" s="178"/>
      <c r="HV128" s="178"/>
      <c r="HW128" s="178"/>
      <c r="HX128" s="178"/>
      <c r="HY128" s="178"/>
      <c r="HZ128" s="178"/>
      <c r="IA128" s="178"/>
      <c r="IB128" s="178"/>
      <c r="IC128" s="178"/>
      <c r="ID128" s="178"/>
      <c r="IE128" s="178"/>
      <c r="IF128" s="178"/>
      <c r="IG128" s="178"/>
      <c r="IH128" s="178"/>
      <c r="II128" s="178"/>
      <c r="IJ128" s="178"/>
      <c r="IK128" s="178"/>
      <c r="IL128" s="178"/>
      <c r="IM128" s="178"/>
      <c r="IN128" s="178"/>
      <c r="IO128" s="178"/>
      <c r="IP128" s="178"/>
      <c r="IQ128" s="178"/>
      <c r="IR128" s="178"/>
      <c r="IS128" s="178"/>
      <c r="IT128" s="178"/>
    </row>
    <row r="129" spans="1:254" customFormat="1" ht="15" customHeight="1">
      <c r="A129" s="187"/>
      <c r="B129" s="187"/>
      <c r="C129" s="188"/>
      <c r="D129" s="189"/>
      <c r="E129" s="418"/>
      <c r="F129" s="418"/>
      <c r="G129" s="178"/>
      <c r="H129" s="179"/>
      <c r="I129" s="178"/>
      <c r="J129" s="178"/>
      <c r="K129" s="179"/>
      <c r="L129" s="178"/>
      <c r="M129" s="178"/>
      <c r="N129" s="178"/>
      <c r="O129" s="178"/>
      <c r="P129" s="178"/>
      <c r="Q129" s="178"/>
      <c r="R129" s="178"/>
      <c r="S129" s="178"/>
      <c r="T129" s="178"/>
      <c r="U129" s="178"/>
      <c r="V129" s="178"/>
      <c r="W129" s="178"/>
      <c r="X129" s="178"/>
      <c r="Y129" s="178"/>
      <c r="Z129" s="178"/>
      <c r="AA129" s="178"/>
      <c r="AB129" s="178"/>
      <c r="AC129" s="178"/>
      <c r="AD129" s="178"/>
      <c r="AE129" s="178"/>
      <c r="AF129" s="178"/>
      <c r="AG129" s="178"/>
      <c r="AH129" s="178"/>
      <c r="AI129" s="178"/>
      <c r="AJ129" s="178"/>
      <c r="AK129" s="178"/>
      <c r="AL129" s="178"/>
      <c r="AM129" s="178"/>
      <c r="AN129" s="178"/>
      <c r="AO129" s="178"/>
      <c r="AP129" s="178"/>
      <c r="AQ129" s="178"/>
      <c r="AR129" s="178"/>
      <c r="AS129" s="178"/>
      <c r="AT129" s="178"/>
      <c r="AU129" s="178"/>
      <c r="AV129" s="178"/>
      <c r="AW129" s="178"/>
      <c r="AX129" s="178"/>
      <c r="AY129" s="178"/>
      <c r="AZ129" s="178"/>
      <c r="BA129" s="178"/>
      <c r="BB129" s="178"/>
      <c r="BC129" s="178"/>
      <c r="BD129" s="178"/>
      <c r="BE129" s="178"/>
      <c r="BF129" s="178"/>
      <c r="BG129" s="178"/>
      <c r="BH129" s="178"/>
      <c r="BI129" s="178"/>
      <c r="BJ129" s="178"/>
      <c r="BK129" s="178"/>
      <c r="BL129" s="178"/>
      <c r="BM129" s="178"/>
      <c r="BN129" s="178"/>
      <c r="BO129" s="178"/>
      <c r="BP129" s="178"/>
      <c r="BQ129" s="178"/>
      <c r="BR129" s="178"/>
      <c r="BS129" s="178"/>
      <c r="BT129" s="178"/>
      <c r="BU129" s="178"/>
      <c r="BV129" s="178"/>
      <c r="BW129" s="178"/>
      <c r="BX129" s="178"/>
      <c r="BY129" s="178"/>
      <c r="BZ129" s="178"/>
      <c r="CA129" s="178"/>
      <c r="CB129" s="178"/>
      <c r="CC129" s="178"/>
      <c r="CD129" s="178"/>
      <c r="CE129" s="178"/>
      <c r="CF129" s="178"/>
      <c r="CG129" s="178"/>
      <c r="CH129" s="178"/>
      <c r="CI129" s="178"/>
      <c r="CJ129" s="178"/>
      <c r="CK129" s="178"/>
      <c r="CL129" s="178"/>
      <c r="CM129" s="178"/>
      <c r="CN129" s="178"/>
      <c r="CO129" s="178"/>
      <c r="CP129" s="178"/>
      <c r="CQ129" s="178"/>
      <c r="CR129" s="178"/>
      <c r="CS129" s="178"/>
      <c r="CT129" s="178"/>
      <c r="CU129" s="178"/>
      <c r="CV129" s="178"/>
      <c r="CW129" s="178"/>
      <c r="CX129" s="178"/>
      <c r="CY129" s="178"/>
      <c r="CZ129" s="178"/>
      <c r="DA129" s="178"/>
      <c r="DB129" s="178"/>
      <c r="DC129" s="178"/>
      <c r="DD129" s="178"/>
      <c r="DE129" s="178"/>
      <c r="DF129" s="178"/>
      <c r="DG129" s="178"/>
      <c r="DH129" s="178"/>
      <c r="DI129" s="178"/>
      <c r="DJ129" s="178"/>
      <c r="DK129" s="178"/>
      <c r="DL129" s="178"/>
      <c r="DM129" s="178"/>
      <c r="DN129" s="178"/>
      <c r="DO129" s="178"/>
      <c r="DP129" s="178"/>
      <c r="DQ129" s="178"/>
      <c r="DR129" s="178"/>
      <c r="DS129" s="178"/>
      <c r="DT129" s="178"/>
      <c r="DU129" s="178"/>
      <c r="DV129" s="178"/>
      <c r="DW129" s="178"/>
      <c r="DX129" s="178"/>
      <c r="DY129" s="178"/>
      <c r="DZ129" s="178"/>
      <c r="EA129" s="178"/>
      <c r="EB129" s="178"/>
      <c r="EC129" s="178"/>
      <c r="ED129" s="178"/>
      <c r="EE129" s="178"/>
      <c r="EF129" s="178"/>
      <c r="EG129" s="178"/>
      <c r="EH129" s="178"/>
      <c r="EI129" s="178"/>
      <c r="EJ129" s="178"/>
      <c r="EK129" s="178"/>
      <c r="EL129" s="178"/>
      <c r="EM129" s="178"/>
      <c r="EN129" s="178"/>
      <c r="EO129" s="178"/>
      <c r="EP129" s="178"/>
      <c r="EQ129" s="178"/>
      <c r="ER129" s="178"/>
      <c r="ES129" s="178"/>
      <c r="ET129" s="178"/>
      <c r="EU129" s="178"/>
      <c r="EV129" s="178"/>
      <c r="EW129" s="178"/>
      <c r="EX129" s="178"/>
      <c r="EY129" s="178"/>
      <c r="EZ129" s="178"/>
      <c r="FA129" s="178"/>
      <c r="FB129" s="178"/>
      <c r="FC129" s="178"/>
      <c r="FD129" s="178"/>
      <c r="FE129" s="178"/>
      <c r="FF129" s="178"/>
      <c r="FG129" s="178"/>
      <c r="FH129" s="178"/>
      <c r="FI129" s="178"/>
      <c r="FJ129" s="178"/>
      <c r="FK129" s="178"/>
      <c r="FL129" s="178"/>
      <c r="FM129" s="178"/>
      <c r="FN129" s="178"/>
      <c r="FO129" s="178"/>
      <c r="FP129" s="178"/>
      <c r="FQ129" s="178"/>
      <c r="FR129" s="178"/>
      <c r="FS129" s="178"/>
      <c r="FT129" s="178"/>
      <c r="FU129" s="178"/>
      <c r="FV129" s="178"/>
      <c r="FW129" s="178"/>
      <c r="FX129" s="178"/>
      <c r="FY129" s="178"/>
      <c r="FZ129" s="178"/>
      <c r="GA129" s="178"/>
      <c r="GB129" s="178"/>
      <c r="GC129" s="178"/>
      <c r="GD129" s="178"/>
      <c r="GE129" s="178"/>
      <c r="GF129" s="178"/>
      <c r="GG129" s="178"/>
      <c r="GH129" s="178"/>
      <c r="GI129" s="178"/>
      <c r="GJ129" s="178"/>
      <c r="GK129" s="178"/>
      <c r="GL129" s="178"/>
      <c r="GM129" s="178"/>
      <c r="GN129" s="178"/>
      <c r="GO129" s="178"/>
      <c r="GP129" s="178"/>
      <c r="GQ129" s="178"/>
      <c r="GR129" s="178"/>
      <c r="GS129" s="178"/>
      <c r="GT129" s="178"/>
      <c r="GU129" s="178"/>
      <c r="GV129" s="178"/>
      <c r="GW129" s="178"/>
      <c r="GX129" s="178"/>
      <c r="GY129" s="178"/>
      <c r="GZ129" s="178"/>
      <c r="HA129" s="178"/>
      <c r="HB129" s="178"/>
      <c r="HC129" s="178"/>
      <c r="HD129" s="178"/>
      <c r="HE129" s="178"/>
      <c r="HF129" s="178"/>
      <c r="HG129" s="178"/>
      <c r="HH129" s="178"/>
      <c r="HI129" s="178"/>
      <c r="HJ129" s="178"/>
      <c r="HK129" s="178"/>
      <c r="HL129" s="178"/>
      <c r="HM129" s="178"/>
      <c r="HN129" s="178"/>
      <c r="HO129" s="178"/>
      <c r="HP129" s="178"/>
      <c r="HQ129" s="178"/>
      <c r="HR129" s="178"/>
      <c r="HS129" s="178"/>
      <c r="HT129" s="178"/>
      <c r="HU129" s="178"/>
      <c r="HV129" s="178"/>
      <c r="HW129" s="178"/>
      <c r="HX129" s="178"/>
      <c r="HY129" s="178"/>
      <c r="HZ129" s="178"/>
      <c r="IA129" s="178"/>
      <c r="IB129" s="178"/>
      <c r="IC129" s="178"/>
      <c r="ID129" s="178"/>
      <c r="IE129" s="178"/>
      <c r="IF129" s="178"/>
      <c r="IG129" s="178"/>
      <c r="IH129" s="178"/>
      <c r="II129" s="178"/>
      <c r="IJ129" s="178"/>
      <c r="IK129" s="178"/>
      <c r="IL129" s="178"/>
      <c r="IM129" s="178"/>
      <c r="IN129" s="178"/>
      <c r="IO129" s="178"/>
      <c r="IP129" s="178"/>
      <c r="IQ129" s="178"/>
      <c r="IR129" s="178"/>
      <c r="IS129" s="178"/>
      <c r="IT129" s="178"/>
    </row>
    <row r="130" spans="1:254" customFormat="1" ht="15" customHeight="1">
      <c r="A130" s="187"/>
      <c r="B130" s="187"/>
      <c r="C130" s="188"/>
      <c r="D130" s="189"/>
      <c r="E130" s="418"/>
      <c r="F130" s="418"/>
      <c r="G130" s="178"/>
      <c r="H130" s="179"/>
      <c r="I130" s="178"/>
      <c r="J130" s="178"/>
      <c r="K130" s="179"/>
      <c r="L130" s="178"/>
      <c r="M130" s="178"/>
      <c r="N130" s="178"/>
      <c r="O130" s="178"/>
      <c r="P130" s="178"/>
      <c r="Q130" s="178"/>
      <c r="R130" s="178"/>
      <c r="S130" s="178"/>
      <c r="T130" s="178"/>
      <c r="U130" s="178"/>
      <c r="V130" s="178"/>
      <c r="W130" s="178"/>
      <c r="X130" s="178"/>
      <c r="Y130" s="178"/>
      <c r="Z130" s="178"/>
      <c r="AA130" s="178"/>
      <c r="AB130" s="178"/>
      <c r="AC130" s="178"/>
      <c r="AD130" s="178"/>
      <c r="AE130" s="178"/>
      <c r="AF130" s="178"/>
      <c r="AG130" s="178"/>
      <c r="AH130" s="178"/>
      <c r="AI130" s="178"/>
      <c r="AJ130" s="178"/>
      <c r="AK130" s="178"/>
      <c r="AL130" s="178"/>
      <c r="AM130" s="178"/>
      <c r="AN130" s="178"/>
      <c r="AO130" s="178"/>
      <c r="AP130" s="178"/>
      <c r="AQ130" s="178"/>
      <c r="AR130" s="178"/>
      <c r="AS130" s="178"/>
      <c r="AT130" s="178"/>
      <c r="AU130" s="178"/>
      <c r="AV130" s="178"/>
      <c r="AW130" s="178"/>
      <c r="AX130" s="178"/>
      <c r="AY130" s="178"/>
      <c r="AZ130" s="178"/>
      <c r="BA130" s="178"/>
      <c r="BB130" s="178"/>
      <c r="BC130" s="178"/>
      <c r="BD130" s="178"/>
      <c r="BE130" s="178"/>
      <c r="BF130" s="178"/>
      <c r="BG130" s="178"/>
      <c r="BH130" s="178"/>
      <c r="BI130" s="178"/>
      <c r="BJ130" s="178"/>
      <c r="BK130" s="178"/>
      <c r="BL130" s="178"/>
      <c r="BM130" s="178"/>
      <c r="BN130" s="178"/>
      <c r="BO130" s="178"/>
      <c r="BP130" s="178"/>
      <c r="BQ130" s="178"/>
      <c r="BR130" s="178"/>
      <c r="BS130" s="178"/>
      <c r="BT130" s="178"/>
      <c r="BU130" s="178"/>
      <c r="BV130" s="178"/>
      <c r="BW130" s="178"/>
      <c r="BX130" s="178"/>
      <c r="BY130" s="178"/>
      <c r="BZ130" s="178"/>
      <c r="CA130" s="178"/>
      <c r="CB130" s="178"/>
      <c r="CC130" s="178"/>
      <c r="CD130" s="178"/>
      <c r="CE130" s="178"/>
      <c r="CF130" s="178"/>
      <c r="CG130" s="178"/>
      <c r="CH130" s="178"/>
      <c r="CI130" s="178"/>
      <c r="CJ130" s="178"/>
      <c r="CK130" s="178"/>
      <c r="CL130" s="178"/>
      <c r="CM130" s="178"/>
      <c r="CN130" s="178"/>
      <c r="CO130" s="178"/>
      <c r="CP130" s="178"/>
      <c r="CQ130" s="178"/>
      <c r="CR130" s="178"/>
      <c r="CS130" s="178"/>
      <c r="CT130" s="178"/>
      <c r="CU130" s="178"/>
      <c r="CV130" s="178"/>
      <c r="CW130" s="178"/>
      <c r="CX130" s="178"/>
      <c r="CY130" s="178"/>
      <c r="CZ130" s="178"/>
      <c r="DA130" s="178"/>
      <c r="DB130" s="178"/>
      <c r="DC130" s="178"/>
      <c r="DD130" s="178"/>
      <c r="DE130" s="178"/>
      <c r="DF130" s="178"/>
      <c r="DG130" s="178"/>
      <c r="DH130" s="178"/>
      <c r="DI130" s="178"/>
      <c r="DJ130" s="178"/>
      <c r="DK130" s="178"/>
      <c r="DL130" s="178"/>
      <c r="DM130" s="178"/>
      <c r="DN130" s="178"/>
      <c r="DO130" s="178"/>
      <c r="DP130" s="178"/>
      <c r="DQ130" s="178"/>
      <c r="DR130" s="178"/>
      <c r="DS130" s="178"/>
      <c r="DT130" s="178"/>
      <c r="DU130" s="178"/>
      <c r="DV130" s="178"/>
      <c r="DW130" s="178"/>
      <c r="DX130" s="178"/>
      <c r="DY130" s="178"/>
      <c r="DZ130" s="178"/>
      <c r="EA130" s="178"/>
      <c r="EB130" s="178"/>
      <c r="EC130" s="178"/>
      <c r="ED130" s="178"/>
      <c r="EE130" s="178"/>
      <c r="EF130" s="178"/>
      <c r="EG130" s="178"/>
      <c r="EH130" s="178"/>
      <c r="EI130" s="178"/>
      <c r="EJ130" s="178"/>
      <c r="EK130" s="178"/>
      <c r="EL130" s="178"/>
      <c r="EM130" s="178"/>
      <c r="EN130" s="178"/>
      <c r="EO130" s="178"/>
      <c r="EP130" s="178"/>
      <c r="EQ130" s="178"/>
      <c r="ER130" s="178"/>
      <c r="ES130" s="178"/>
      <c r="ET130" s="178"/>
      <c r="EU130" s="178"/>
      <c r="EV130" s="178"/>
      <c r="EW130" s="178"/>
      <c r="EX130" s="178"/>
      <c r="EY130" s="178"/>
      <c r="EZ130" s="178"/>
      <c r="FA130" s="178"/>
      <c r="FB130" s="178"/>
      <c r="FC130" s="178"/>
      <c r="FD130" s="178"/>
      <c r="FE130" s="178"/>
      <c r="FF130" s="178"/>
      <c r="FG130" s="178"/>
      <c r="FH130" s="178"/>
      <c r="FI130" s="178"/>
      <c r="FJ130" s="178"/>
      <c r="FK130" s="178"/>
      <c r="FL130" s="178"/>
      <c r="FM130" s="178"/>
      <c r="FN130" s="178"/>
      <c r="FO130" s="178"/>
      <c r="FP130" s="178"/>
      <c r="FQ130" s="178"/>
      <c r="FR130" s="178"/>
      <c r="FS130" s="178"/>
      <c r="FT130" s="178"/>
      <c r="FU130" s="178"/>
      <c r="FV130" s="178"/>
      <c r="FW130" s="178"/>
      <c r="FX130" s="178"/>
      <c r="FY130" s="178"/>
      <c r="FZ130" s="178"/>
      <c r="GA130" s="178"/>
      <c r="GB130" s="178"/>
      <c r="GC130" s="178"/>
      <c r="GD130" s="178"/>
      <c r="GE130" s="178"/>
      <c r="GF130" s="178"/>
      <c r="GG130" s="178"/>
      <c r="GH130" s="178"/>
      <c r="GI130" s="178"/>
      <c r="GJ130" s="178"/>
      <c r="GK130" s="178"/>
      <c r="GL130" s="178"/>
      <c r="GM130" s="178"/>
      <c r="GN130" s="178"/>
      <c r="GO130" s="178"/>
      <c r="GP130" s="178"/>
      <c r="GQ130" s="178"/>
      <c r="GR130" s="178"/>
      <c r="GS130" s="178"/>
      <c r="GT130" s="178"/>
      <c r="GU130" s="178"/>
      <c r="GV130" s="178"/>
      <c r="GW130" s="178"/>
      <c r="GX130" s="178"/>
      <c r="GY130" s="178"/>
      <c r="GZ130" s="178"/>
      <c r="HA130" s="178"/>
      <c r="HB130" s="178"/>
      <c r="HC130" s="178"/>
      <c r="HD130" s="178"/>
      <c r="HE130" s="178"/>
      <c r="HF130" s="178"/>
      <c r="HG130" s="178"/>
      <c r="HH130" s="178"/>
      <c r="HI130" s="178"/>
      <c r="HJ130" s="178"/>
      <c r="HK130" s="178"/>
      <c r="HL130" s="178"/>
      <c r="HM130" s="178"/>
      <c r="HN130" s="178"/>
      <c r="HO130" s="178"/>
      <c r="HP130" s="178"/>
      <c r="HQ130" s="178"/>
      <c r="HR130" s="178"/>
      <c r="HS130" s="178"/>
      <c r="HT130" s="178"/>
      <c r="HU130" s="178"/>
      <c r="HV130" s="178"/>
      <c r="HW130" s="178"/>
      <c r="HX130" s="178"/>
      <c r="HY130" s="178"/>
      <c r="HZ130" s="178"/>
      <c r="IA130" s="178"/>
      <c r="IB130" s="178"/>
      <c r="IC130" s="178"/>
      <c r="ID130" s="178"/>
      <c r="IE130" s="178"/>
      <c r="IF130" s="178"/>
      <c r="IG130" s="178"/>
      <c r="IH130" s="178"/>
      <c r="II130" s="178"/>
      <c r="IJ130" s="178"/>
      <c r="IK130" s="178"/>
      <c r="IL130" s="178"/>
      <c r="IM130" s="178"/>
      <c r="IN130" s="178"/>
      <c r="IO130" s="178"/>
      <c r="IP130" s="178"/>
      <c r="IQ130" s="178"/>
      <c r="IR130" s="178"/>
      <c r="IS130" s="178"/>
      <c r="IT130" s="178"/>
    </row>
    <row r="131" spans="1:254" customFormat="1" ht="15" customHeight="1">
      <c r="A131" s="187"/>
      <c r="B131" s="187"/>
      <c r="C131" s="188"/>
      <c r="D131" s="189"/>
      <c r="E131" s="418"/>
      <c r="F131" s="418"/>
      <c r="G131" s="178"/>
      <c r="H131" s="179"/>
      <c r="I131" s="178"/>
      <c r="J131" s="178"/>
      <c r="K131" s="179"/>
      <c r="L131" s="178"/>
      <c r="M131" s="178"/>
      <c r="N131" s="178"/>
      <c r="O131" s="178"/>
      <c r="P131" s="178"/>
      <c r="Q131" s="178"/>
      <c r="R131" s="178"/>
      <c r="S131" s="178"/>
      <c r="T131" s="178"/>
      <c r="U131" s="178"/>
      <c r="V131" s="178"/>
      <c r="W131" s="178"/>
      <c r="X131" s="178"/>
      <c r="Y131" s="178"/>
      <c r="Z131" s="178"/>
      <c r="AA131" s="178"/>
      <c r="AB131" s="178"/>
      <c r="AC131" s="178"/>
      <c r="AD131" s="178"/>
      <c r="AE131" s="178"/>
      <c r="AF131" s="178"/>
      <c r="AG131" s="178"/>
      <c r="AH131" s="178"/>
      <c r="AI131" s="178"/>
      <c r="AJ131" s="178"/>
      <c r="AK131" s="178"/>
      <c r="AL131" s="178"/>
      <c r="AM131" s="178"/>
      <c r="AN131" s="178"/>
      <c r="AO131" s="178"/>
      <c r="AP131" s="178"/>
      <c r="AQ131" s="178"/>
      <c r="AR131" s="178"/>
      <c r="AS131" s="178"/>
      <c r="AT131" s="178"/>
      <c r="AU131" s="178"/>
      <c r="AV131" s="178"/>
      <c r="AW131" s="178"/>
      <c r="AX131" s="178"/>
      <c r="AY131" s="178"/>
      <c r="AZ131" s="178"/>
      <c r="BA131" s="178"/>
      <c r="BB131" s="178"/>
      <c r="BC131" s="178"/>
      <c r="BD131" s="178"/>
      <c r="BE131" s="178"/>
      <c r="BF131" s="178"/>
      <c r="BG131" s="178"/>
      <c r="BH131" s="178"/>
      <c r="BI131" s="178"/>
      <c r="BJ131" s="178"/>
      <c r="BK131" s="178"/>
      <c r="BL131" s="178"/>
      <c r="BM131" s="178"/>
      <c r="BN131" s="178"/>
      <c r="BO131" s="178"/>
      <c r="BP131" s="178"/>
      <c r="BQ131" s="178"/>
      <c r="BR131" s="178"/>
      <c r="BS131" s="178"/>
      <c r="BT131" s="178"/>
      <c r="BU131" s="178"/>
      <c r="BV131" s="178"/>
      <c r="BW131" s="178"/>
      <c r="BX131" s="178"/>
      <c r="BY131" s="178"/>
      <c r="BZ131" s="178"/>
      <c r="CA131" s="178"/>
      <c r="CB131" s="178"/>
      <c r="CC131" s="178"/>
      <c r="CD131" s="178"/>
      <c r="CE131" s="178"/>
      <c r="CF131" s="178"/>
      <c r="CG131" s="178"/>
      <c r="CH131" s="178"/>
      <c r="CI131" s="178"/>
      <c r="CJ131" s="178"/>
      <c r="CK131" s="178"/>
      <c r="CL131" s="178"/>
      <c r="CM131" s="178"/>
      <c r="CN131" s="178"/>
      <c r="CO131" s="178"/>
      <c r="CP131" s="178"/>
      <c r="CQ131" s="178"/>
      <c r="CR131" s="178"/>
      <c r="CS131" s="178"/>
      <c r="CT131" s="178"/>
      <c r="CU131" s="178"/>
      <c r="CV131" s="178"/>
      <c r="CW131" s="178"/>
      <c r="CX131" s="178"/>
      <c r="CY131" s="178"/>
      <c r="CZ131" s="178"/>
      <c r="DA131" s="178"/>
      <c r="DB131" s="178"/>
      <c r="DC131" s="178"/>
      <c r="DD131" s="178"/>
      <c r="DE131" s="178"/>
      <c r="DF131" s="178"/>
      <c r="DG131" s="178"/>
      <c r="DH131" s="178"/>
      <c r="DI131" s="178"/>
      <c r="DJ131" s="178"/>
      <c r="DK131" s="178"/>
      <c r="DL131" s="178"/>
      <c r="DM131" s="178"/>
      <c r="DN131" s="178"/>
      <c r="DO131" s="178"/>
      <c r="DP131" s="178"/>
      <c r="DQ131" s="178"/>
      <c r="DR131" s="178"/>
      <c r="DS131" s="178"/>
      <c r="DT131" s="178"/>
      <c r="DU131" s="178"/>
      <c r="DV131" s="178"/>
      <c r="DW131" s="178"/>
      <c r="DX131" s="178"/>
      <c r="DY131" s="178"/>
      <c r="DZ131" s="178"/>
      <c r="EA131" s="178"/>
      <c r="EB131" s="178"/>
      <c r="EC131" s="178"/>
      <c r="ED131" s="178"/>
      <c r="EE131" s="178"/>
      <c r="EF131" s="178"/>
      <c r="EG131" s="178"/>
      <c r="EH131" s="178"/>
      <c r="EI131" s="178"/>
      <c r="EJ131" s="178"/>
      <c r="EK131" s="178"/>
      <c r="EL131" s="178"/>
      <c r="EM131" s="178"/>
      <c r="EN131" s="178"/>
      <c r="EO131" s="178"/>
      <c r="EP131" s="178"/>
      <c r="EQ131" s="178"/>
      <c r="ER131" s="178"/>
      <c r="ES131" s="178"/>
      <c r="ET131" s="178"/>
      <c r="EU131" s="178"/>
      <c r="EV131" s="178"/>
      <c r="EW131" s="178"/>
      <c r="EX131" s="178"/>
      <c r="EY131" s="178"/>
      <c r="EZ131" s="178"/>
      <c r="FA131" s="178"/>
      <c r="FB131" s="178"/>
      <c r="FC131" s="178"/>
      <c r="FD131" s="178"/>
      <c r="FE131" s="178"/>
      <c r="FF131" s="178"/>
      <c r="FG131" s="178"/>
      <c r="FH131" s="178"/>
      <c r="FI131" s="178"/>
      <c r="FJ131" s="178"/>
      <c r="FK131" s="178"/>
      <c r="FL131" s="178"/>
      <c r="FM131" s="178"/>
      <c r="FN131" s="178"/>
      <c r="FO131" s="178"/>
      <c r="FP131" s="178"/>
      <c r="FQ131" s="178"/>
      <c r="FR131" s="178"/>
      <c r="FS131" s="178"/>
      <c r="FT131" s="178"/>
      <c r="FU131" s="178"/>
      <c r="FV131" s="178"/>
      <c r="FW131" s="178"/>
      <c r="FX131" s="178"/>
      <c r="FY131" s="178"/>
      <c r="FZ131" s="178"/>
      <c r="GA131" s="178"/>
      <c r="GB131" s="178"/>
      <c r="GC131" s="178"/>
      <c r="GD131" s="178"/>
      <c r="GE131" s="178"/>
      <c r="GF131" s="178"/>
      <c r="GG131" s="178"/>
      <c r="GH131" s="178"/>
      <c r="GI131" s="178"/>
      <c r="GJ131" s="178"/>
      <c r="GK131" s="178"/>
      <c r="GL131" s="178"/>
      <c r="GM131" s="178"/>
      <c r="GN131" s="178"/>
      <c r="GO131" s="178"/>
      <c r="GP131" s="178"/>
      <c r="GQ131" s="178"/>
      <c r="GR131" s="178"/>
      <c r="GS131" s="178"/>
      <c r="GT131" s="178"/>
      <c r="GU131" s="178"/>
      <c r="GV131" s="178"/>
      <c r="GW131" s="178"/>
      <c r="GX131" s="178"/>
      <c r="GY131" s="178"/>
      <c r="GZ131" s="178"/>
      <c r="HA131" s="178"/>
      <c r="HB131" s="178"/>
      <c r="HC131" s="178"/>
      <c r="HD131" s="178"/>
      <c r="HE131" s="178"/>
      <c r="HF131" s="178"/>
      <c r="HG131" s="178"/>
      <c r="HH131" s="178"/>
      <c r="HI131" s="178"/>
      <c r="HJ131" s="178"/>
      <c r="HK131" s="178"/>
      <c r="HL131" s="178"/>
      <c r="HM131" s="178"/>
      <c r="HN131" s="178"/>
      <c r="HO131" s="178"/>
      <c r="HP131" s="178"/>
      <c r="HQ131" s="178"/>
      <c r="HR131" s="178"/>
      <c r="HS131" s="178"/>
      <c r="HT131" s="178"/>
      <c r="HU131" s="178"/>
      <c r="HV131" s="178"/>
      <c r="HW131" s="178"/>
      <c r="HX131" s="178"/>
      <c r="HY131" s="178"/>
      <c r="HZ131" s="178"/>
      <c r="IA131" s="178"/>
      <c r="IB131" s="178"/>
      <c r="IC131" s="178"/>
      <c r="ID131" s="178"/>
      <c r="IE131" s="178"/>
      <c r="IF131" s="178"/>
      <c r="IG131" s="178"/>
      <c r="IH131" s="178"/>
      <c r="II131" s="178"/>
      <c r="IJ131" s="178"/>
      <c r="IK131" s="178"/>
      <c r="IL131" s="178"/>
      <c r="IM131" s="178"/>
      <c r="IN131" s="178"/>
      <c r="IO131" s="178"/>
      <c r="IP131" s="178"/>
      <c r="IQ131" s="178"/>
      <c r="IR131" s="178"/>
      <c r="IS131" s="178"/>
      <c r="IT131" s="178"/>
    </row>
    <row r="132" spans="1:254" customFormat="1" ht="15" customHeight="1">
      <c r="A132" s="187"/>
      <c r="B132" s="187"/>
      <c r="C132" s="188"/>
      <c r="D132" s="189"/>
      <c r="E132" s="418"/>
      <c r="F132" s="418"/>
      <c r="G132" s="178"/>
      <c r="H132" s="179"/>
      <c r="I132" s="178"/>
      <c r="J132" s="178"/>
      <c r="K132" s="179"/>
      <c r="L132" s="178"/>
      <c r="M132" s="178"/>
      <c r="N132" s="178"/>
      <c r="O132" s="178"/>
      <c r="P132" s="178"/>
      <c r="Q132" s="178"/>
      <c r="R132" s="178"/>
      <c r="S132" s="178"/>
      <c r="T132" s="178"/>
      <c r="U132" s="178"/>
      <c r="V132" s="178"/>
      <c r="W132" s="178"/>
      <c r="X132" s="178"/>
      <c r="Y132" s="178"/>
      <c r="Z132" s="178"/>
      <c r="AA132" s="178"/>
      <c r="AB132" s="178"/>
      <c r="AC132" s="178"/>
      <c r="AD132" s="178"/>
      <c r="AE132" s="178"/>
      <c r="AF132" s="178"/>
      <c r="AG132" s="178"/>
      <c r="AH132" s="178"/>
      <c r="AI132" s="178"/>
      <c r="AJ132" s="178"/>
      <c r="AK132" s="178"/>
      <c r="AL132" s="178"/>
      <c r="AM132" s="178"/>
      <c r="AN132" s="178"/>
      <c r="AO132" s="178"/>
      <c r="AP132" s="178"/>
      <c r="AQ132" s="178"/>
      <c r="AR132" s="178"/>
      <c r="AS132" s="178"/>
      <c r="AT132" s="178"/>
      <c r="AU132" s="178"/>
      <c r="AV132" s="178"/>
      <c r="AW132" s="178"/>
      <c r="AX132" s="178"/>
      <c r="AY132" s="178"/>
      <c r="AZ132" s="178"/>
      <c r="BA132" s="178"/>
      <c r="BB132" s="178"/>
      <c r="BC132" s="178"/>
      <c r="BD132" s="178"/>
      <c r="BE132" s="178"/>
      <c r="BF132" s="178"/>
      <c r="BG132" s="178"/>
      <c r="BH132" s="178"/>
      <c r="BI132" s="178"/>
      <c r="BJ132" s="178"/>
      <c r="BK132" s="178"/>
      <c r="BL132" s="178"/>
      <c r="BM132" s="178"/>
      <c r="BN132" s="178"/>
      <c r="BO132" s="178"/>
      <c r="BP132" s="178"/>
      <c r="BQ132" s="178"/>
      <c r="BR132" s="178"/>
      <c r="BS132" s="178"/>
      <c r="BT132" s="178"/>
      <c r="BU132" s="178"/>
      <c r="BV132" s="178"/>
      <c r="BW132" s="178"/>
      <c r="BX132" s="178"/>
      <c r="BY132" s="178"/>
      <c r="BZ132" s="178"/>
      <c r="CA132" s="178"/>
      <c r="CB132" s="178"/>
      <c r="CC132" s="178"/>
      <c r="CD132" s="178"/>
      <c r="CE132" s="178"/>
      <c r="CF132" s="178"/>
      <c r="CG132" s="178"/>
      <c r="CH132" s="178"/>
      <c r="CI132" s="178"/>
      <c r="CJ132" s="178"/>
      <c r="CK132" s="178"/>
      <c r="CL132" s="178"/>
      <c r="CM132" s="178"/>
      <c r="CN132" s="178"/>
      <c r="CO132" s="178"/>
      <c r="CP132" s="178"/>
      <c r="CQ132" s="178"/>
      <c r="CR132" s="178"/>
      <c r="CS132" s="178"/>
      <c r="CT132" s="178"/>
      <c r="CU132" s="178"/>
      <c r="CV132" s="178"/>
      <c r="CW132" s="178"/>
      <c r="CX132" s="178"/>
      <c r="CY132" s="178"/>
      <c r="CZ132" s="178"/>
      <c r="DA132" s="178"/>
      <c r="DB132" s="178"/>
      <c r="DC132" s="178"/>
      <c r="DD132" s="178"/>
      <c r="DE132" s="178"/>
      <c r="DF132" s="178"/>
      <c r="DG132" s="178"/>
      <c r="DH132" s="178"/>
      <c r="DI132" s="178"/>
      <c r="DJ132" s="178"/>
      <c r="DK132" s="178"/>
      <c r="DL132" s="178"/>
      <c r="DM132" s="178"/>
      <c r="DN132" s="178"/>
      <c r="DO132" s="178"/>
      <c r="DP132" s="178"/>
      <c r="DQ132" s="178"/>
      <c r="DR132" s="178"/>
      <c r="DS132" s="178"/>
      <c r="DT132" s="178"/>
      <c r="DU132" s="178"/>
      <c r="DV132" s="178"/>
      <c r="DW132" s="178"/>
      <c r="DX132" s="178"/>
      <c r="DY132" s="178"/>
      <c r="DZ132" s="178"/>
      <c r="EA132" s="178"/>
      <c r="EB132" s="178"/>
      <c r="EC132" s="178"/>
      <c r="ED132" s="178"/>
      <c r="EE132" s="178"/>
      <c r="EF132" s="178"/>
      <c r="EG132" s="178"/>
      <c r="EH132" s="178"/>
      <c r="EI132" s="178"/>
      <c r="EJ132" s="178"/>
      <c r="EK132" s="178"/>
      <c r="EL132" s="178"/>
      <c r="EM132" s="178"/>
      <c r="EN132" s="178"/>
      <c r="EO132" s="178"/>
      <c r="EP132" s="178"/>
      <c r="EQ132" s="178"/>
      <c r="ER132" s="178"/>
      <c r="ES132" s="178"/>
      <c r="ET132" s="178"/>
      <c r="EU132" s="178"/>
      <c r="EV132" s="178"/>
      <c r="EW132" s="178"/>
      <c r="EX132" s="178"/>
      <c r="EY132" s="178"/>
      <c r="EZ132" s="178"/>
      <c r="FA132" s="178"/>
      <c r="FB132" s="178"/>
      <c r="FC132" s="178"/>
      <c r="FD132" s="178"/>
      <c r="FE132" s="178"/>
      <c r="FF132" s="178"/>
      <c r="FG132" s="178"/>
      <c r="FH132" s="178"/>
      <c r="FI132" s="178"/>
      <c r="FJ132" s="178"/>
      <c r="FK132" s="178"/>
      <c r="FL132" s="178"/>
      <c r="FM132" s="178"/>
      <c r="FN132" s="178"/>
      <c r="FO132" s="178"/>
      <c r="FP132" s="178"/>
      <c r="FQ132" s="178"/>
      <c r="FR132" s="178"/>
      <c r="FS132" s="178"/>
      <c r="FT132" s="178"/>
      <c r="FU132" s="178"/>
      <c r="FV132" s="178"/>
      <c r="FW132" s="178"/>
      <c r="FX132" s="178"/>
      <c r="FY132" s="178"/>
      <c r="FZ132" s="178"/>
      <c r="GA132" s="178"/>
      <c r="GB132" s="178"/>
      <c r="GC132" s="178"/>
      <c r="GD132" s="178"/>
      <c r="GE132" s="178"/>
      <c r="GF132" s="178"/>
      <c r="GG132" s="178"/>
      <c r="GH132" s="178"/>
      <c r="GI132" s="178"/>
      <c r="GJ132" s="178"/>
      <c r="GK132" s="178"/>
      <c r="GL132" s="178"/>
      <c r="GM132" s="178"/>
      <c r="GN132" s="178"/>
      <c r="GO132" s="178"/>
      <c r="GP132" s="178"/>
      <c r="GQ132" s="178"/>
      <c r="GR132" s="178"/>
      <c r="GS132" s="178"/>
      <c r="GT132" s="178"/>
      <c r="GU132" s="178"/>
      <c r="GV132" s="178"/>
      <c r="GW132" s="178"/>
      <c r="GX132" s="178"/>
      <c r="GY132" s="178"/>
      <c r="GZ132" s="178"/>
      <c r="HA132" s="178"/>
      <c r="HB132" s="178"/>
      <c r="HC132" s="178"/>
      <c r="HD132" s="178"/>
      <c r="HE132" s="178"/>
      <c r="HF132" s="178"/>
      <c r="HG132" s="178"/>
      <c r="HH132" s="178"/>
      <c r="HI132" s="178"/>
      <c r="HJ132" s="178"/>
      <c r="HK132" s="178"/>
      <c r="HL132" s="178"/>
      <c r="HM132" s="178"/>
      <c r="HN132" s="178"/>
      <c r="HO132" s="178"/>
      <c r="HP132" s="178"/>
      <c r="HQ132" s="178"/>
      <c r="HR132" s="178"/>
      <c r="HS132" s="178"/>
      <c r="HT132" s="178"/>
      <c r="HU132" s="178"/>
      <c r="HV132" s="178"/>
      <c r="HW132" s="178"/>
      <c r="HX132" s="178"/>
      <c r="HY132" s="178"/>
      <c r="HZ132" s="178"/>
      <c r="IA132" s="178"/>
      <c r="IB132" s="178"/>
      <c r="IC132" s="178"/>
      <c r="ID132" s="178"/>
      <c r="IE132" s="178"/>
      <c r="IF132" s="178"/>
      <c r="IG132" s="178"/>
      <c r="IH132" s="178"/>
      <c r="II132" s="178"/>
      <c r="IJ132" s="178"/>
      <c r="IK132" s="178"/>
      <c r="IL132" s="178"/>
      <c r="IM132" s="178"/>
      <c r="IN132" s="178"/>
      <c r="IO132" s="178"/>
      <c r="IP132" s="178"/>
      <c r="IQ132" s="178"/>
      <c r="IR132" s="178"/>
      <c r="IS132" s="178"/>
      <c r="IT132" s="178"/>
    </row>
    <row r="133" spans="1:254" customFormat="1" ht="15" customHeight="1">
      <c r="A133" s="187"/>
      <c r="B133" s="187"/>
      <c r="C133" s="188"/>
      <c r="D133" s="189"/>
      <c r="E133" s="418"/>
      <c r="F133" s="418"/>
      <c r="G133" s="178"/>
      <c r="H133" s="179"/>
      <c r="I133" s="178"/>
      <c r="J133" s="178"/>
      <c r="K133" s="179"/>
      <c r="L133" s="178"/>
      <c r="M133" s="178"/>
      <c r="N133" s="178"/>
      <c r="O133" s="178"/>
      <c r="P133" s="178"/>
      <c r="Q133" s="178"/>
      <c r="R133" s="178"/>
      <c r="S133" s="178"/>
      <c r="T133" s="178"/>
      <c r="U133" s="178"/>
      <c r="V133" s="178"/>
      <c r="W133" s="178"/>
      <c r="X133" s="178"/>
      <c r="Y133" s="178"/>
      <c r="Z133" s="178"/>
      <c r="AA133" s="178"/>
      <c r="AB133" s="178"/>
      <c r="AC133" s="178"/>
      <c r="AD133" s="178"/>
      <c r="AE133" s="178"/>
      <c r="AF133" s="178"/>
      <c r="AG133" s="178"/>
      <c r="AH133" s="178"/>
      <c r="AI133" s="178"/>
      <c r="AJ133" s="178"/>
      <c r="AK133" s="178"/>
      <c r="AL133" s="178"/>
      <c r="AM133" s="178"/>
      <c r="AN133" s="178"/>
      <c r="AO133" s="178"/>
      <c r="AP133" s="178"/>
      <c r="AQ133" s="178"/>
      <c r="AR133" s="178"/>
      <c r="AS133" s="178"/>
      <c r="AT133" s="178"/>
      <c r="AU133" s="178"/>
      <c r="AV133" s="178"/>
      <c r="AW133" s="178"/>
      <c r="AX133" s="178"/>
      <c r="AY133" s="178"/>
      <c r="AZ133" s="178"/>
      <c r="BA133" s="178"/>
      <c r="BB133" s="178"/>
      <c r="BC133" s="178"/>
      <c r="BD133" s="178"/>
      <c r="BE133" s="178"/>
      <c r="BF133" s="178"/>
      <c r="BG133" s="178"/>
      <c r="BH133" s="178"/>
      <c r="BI133" s="178"/>
      <c r="BJ133" s="178"/>
      <c r="BK133" s="178"/>
      <c r="BL133" s="178"/>
      <c r="BM133" s="178"/>
      <c r="BN133" s="178"/>
      <c r="BO133" s="178"/>
      <c r="BP133" s="178"/>
      <c r="BQ133" s="178"/>
      <c r="BR133" s="178"/>
      <c r="BS133" s="178"/>
      <c r="BT133" s="178"/>
      <c r="BU133" s="178"/>
      <c r="BV133" s="178"/>
      <c r="BW133" s="178"/>
      <c r="BX133" s="178"/>
      <c r="BY133" s="178"/>
      <c r="BZ133" s="178"/>
      <c r="CA133" s="178"/>
      <c r="CB133" s="178"/>
      <c r="CC133" s="178"/>
      <c r="CD133" s="178"/>
      <c r="CE133" s="178"/>
      <c r="CF133" s="178"/>
      <c r="CG133" s="178"/>
      <c r="CH133" s="178"/>
      <c r="CI133" s="178"/>
      <c r="CJ133" s="178"/>
      <c r="CK133" s="178"/>
      <c r="CL133" s="178"/>
      <c r="CM133" s="178"/>
      <c r="CN133" s="178"/>
      <c r="CO133" s="178"/>
      <c r="CP133" s="178"/>
      <c r="CQ133" s="178"/>
      <c r="CR133" s="178"/>
      <c r="CS133" s="178"/>
      <c r="CT133" s="178"/>
      <c r="CU133" s="178"/>
      <c r="CV133" s="178"/>
      <c r="CW133" s="178"/>
      <c r="CX133" s="178"/>
      <c r="CY133" s="178"/>
      <c r="CZ133" s="178"/>
      <c r="DA133" s="178"/>
      <c r="DB133" s="178"/>
      <c r="DC133" s="178"/>
      <c r="DD133" s="178"/>
      <c r="DE133" s="178"/>
      <c r="DF133" s="178"/>
      <c r="DG133" s="178"/>
      <c r="DH133" s="178"/>
      <c r="DI133" s="178"/>
      <c r="DJ133" s="178"/>
      <c r="DK133" s="178"/>
      <c r="DL133" s="178"/>
      <c r="DM133" s="178"/>
      <c r="DN133" s="178"/>
      <c r="DO133" s="178"/>
      <c r="DP133" s="178"/>
      <c r="DQ133" s="178"/>
      <c r="DR133" s="178"/>
      <c r="DS133" s="178"/>
      <c r="DT133" s="178"/>
      <c r="DU133" s="178"/>
      <c r="DV133" s="178"/>
      <c r="DW133" s="178"/>
      <c r="DX133" s="178"/>
      <c r="DY133" s="178"/>
      <c r="DZ133" s="178"/>
      <c r="EA133" s="178"/>
      <c r="EB133" s="178"/>
      <c r="EC133" s="178"/>
      <c r="ED133" s="178"/>
      <c r="EE133" s="178"/>
      <c r="EF133" s="178"/>
      <c r="EG133" s="178"/>
      <c r="EH133" s="178"/>
      <c r="EI133" s="178"/>
      <c r="EJ133" s="178"/>
      <c r="EK133" s="178"/>
      <c r="EL133" s="178"/>
      <c r="EM133" s="178"/>
      <c r="EN133" s="178"/>
      <c r="EO133" s="178"/>
      <c r="EP133" s="178"/>
      <c r="EQ133" s="178"/>
      <c r="ER133" s="178"/>
      <c r="ES133" s="178"/>
      <c r="ET133" s="178"/>
      <c r="EU133" s="178"/>
      <c r="EV133" s="178"/>
      <c r="EW133" s="178"/>
      <c r="EX133" s="178"/>
      <c r="EY133" s="178"/>
      <c r="EZ133" s="178"/>
      <c r="FA133" s="178"/>
      <c r="FB133" s="178"/>
      <c r="FC133" s="178"/>
      <c r="FD133" s="178"/>
      <c r="FE133" s="178"/>
      <c r="FF133" s="178"/>
      <c r="FG133" s="178"/>
      <c r="FH133" s="178"/>
      <c r="FI133" s="178"/>
      <c r="FJ133" s="178"/>
      <c r="FK133" s="178"/>
      <c r="FL133" s="178"/>
      <c r="FM133" s="178"/>
      <c r="FN133" s="178"/>
      <c r="FO133" s="178"/>
      <c r="FP133" s="178"/>
      <c r="FQ133" s="178"/>
      <c r="FR133" s="178"/>
      <c r="FS133" s="178"/>
      <c r="FT133" s="178"/>
      <c r="FU133" s="178"/>
      <c r="FV133" s="178"/>
      <c r="FW133" s="178"/>
      <c r="FX133" s="178"/>
      <c r="FY133" s="178"/>
      <c r="FZ133" s="178"/>
      <c r="GA133" s="178"/>
      <c r="GB133" s="178"/>
      <c r="GC133" s="178"/>
      <c r="GD133" s="178"/>
      <c r="GE133" s="178"/>
      <c r="GF133" s="178"/>
      <c r="GG133" s="178"/>
      <c r="GH133" s="178"/>
      <c r="GI133" s="178"/>
      <c r="GJ133" s="178"/>
      <c r="GK133" s="178"/>
      <c r="GL133" s="178"/>
      <c r="GM133" s="178"/>
      <c r="GN133" s="178"/>
      <c r="GO133" s="178"/>
      <c r="GP133" s="178"/>
      <c r="GQ133" s="178"/>
      <c r="GR133" s="178"/>
      <c r="GS133" s="178"/>
      <c r="GT133" s="178"/>
      <c r="GU133" s="178"/>
      <c r="GV133" s="178"/>
      <c r="GW133" s="178"/>
      <c r="GX133" s="178"/>
      <c r="GY133" s="178"/>
      <c r="GZ133" s="178"/>
      <c r="HA133" s="178"/>
      <c r="HB133" s="178"/>
      <c r="HC133" s="178"/>
      <c r="HD133" s="178"/>
      <c r="HE133" s="178"/>
      <c r="HF133" s="178"/>
      <c r="HG133" s="178"/>
      <c r="HH133" s="178"/>
      <c r="HI133" s="178"/>
      <c r="HJ133" s="178"/>
      <c r="HK133" s="178"/>
      <c r="HL133" s="178"/>
      <c r="HM133" s="178"/>
      <c r="HN133" s="178"/>
      <c r="HO133" s="178"/>
      <c r="HP133" s="178"/>
      <c r="HQ133" s="178"/>
      <c r="HR133" s="178"/>
      <c r="HS133" s="178"/>
      <c r="HT133" s="178"/>
      <c r="HU133" s="178"/>
      <c r="HV133" s="178"/>
      <c r="HW133" s="178"/>
      <c r="HX133" s="178"/>
      <c r="HY133" s="178"/>
      <c r="HZ133" s="178"/>
      <c r="IA133" s="178"/>
      <c r="IB133" s="178"/>
      <c r="IC133" s="178"/>
      <c r="ID133" s="178"/>
      <c r="IE133" s="178"/>
      <c r="IF133" s="178"/>
      <c r="IG133" s="178"/>
      <c r="IH133" s="178"/>
      <c r="II133" s="178"/>
      <c r="IJ133" s="178"/>
      <c r="IK133" s="178"/>
      <c r="IL133" s="178"/>
      <c r="IM133" s="178"/>
      <c r="IN133" s="178"/>
      <c r="IO133" s="178"/>
      <c r="IP133" s="178"/>
      <c r="IQ133" s="178"/>
      <c r="IR133" s="178"/>
      <c r="IS133" s="178"/>
      <c r="IT133" s="178"/>
    </row>
    <row r="134" spans="1:254" customFormat="1" ht="15" customHeight="1">
      <c r="A134" s="187"/>
      <c r="B134" s="187"/>
      <c r="C134" s="188"/>
      <c r="D134" s="189"/>
      <c r="E134" s="418"/>
      <c r="F134" s="418"/>
      <c r="G134" s="178"/>
      <c r="H134" s="179"/>
      <c r="I134" s="178"/>
      <c r="J134" s="178"/>
      <c r="K134" s="179"/>
      <c r="L134" s="178"/>
      <c r="M134" s="178"/>
      <c r="N134" s="178"/>
      <c r="O134" s="178"/>
      <c r="P134" s="178"/>
      <c r="Q134" s="178"/>
      <c r="R134" s="178"/>
      <c r="S134" s="178"/>
      <c r="T134" s="178"/>
      <c r="U134" s="178"/>
      <c r="V134" s="178"/>
      <c r="W134" s="178"/>
      <c r="X134" s="178"/>
      <c r="Y134" s="178"/>
      <c r="Z134" s="178"/>
      <c r="AA134" s="178"/>
      <c r="AB134" s="178"/>
      <c r="AC134" s="178"/>
      <c r="AD134" s="178"/>
      <c r="AE134" s="178"/>
      <c r="AF134" s="178"/>
      <c r="AG134" s="178"/>
      <c r="AH134" s="178"/>
      <c r="AI134" s="178"/>
      <c r="AJ134" s="178"/>
      <c r="AK134" s="178"/>
      <c r="AL134" s="178"/>
      <c r="AM134" s="178"/>
      <c r="AN134" s="178"/>
      <c r="AO134" s="178"/>
      <c r="AP134" s="178"/>
      <c r="AQ134" s="178"/>
      <c r="AR134" s="178"/>
      <c r="AS134" s="178"/>
      <c r="AT134" s="178"/>
      <c r="AU134" s="178"/>
      <c r="AV134" s="178"/>
      <c r="AW134" s="178"/>
      <c r="AX134" s="178"/>
      <c r="AY134" s="178"/>
      <c r="AZ134" s="178"/>
      <c r="BA134" s="178"/>
      <c r="BB134" s="178"/>
      <c r="BC134" s="178"/>
      <c r="BD134" s="178"/>
      <c r="BE134" s="178"/>
      <c r="BF134" s="178"/>
      <c r="BG134" s="178"/>
      <c r="BH134" s="178"/>
      <c r="BI134" s="178"/>
      <c r="BJ134" s="178"/>
      <c r="BK134" s="178"/>
      <c r="BL134" s="178"/>
      <c r="BM134" s="178"/>
      <c r="BN134" s="178"/>
      <c r="BO134" s="178"/>
      <c r="BP134" s="178"/>
      <c r="BQ134" s="178"/>
      <c r="BR134" s="178"/>
      <c r="BS134" s="178"/>
      <c r="BT134" s="178"/>
      <c r="BU134" s="178"/>
      <c r="BV134" s="178"/>
      <c r="BW134" s="178"/>
      <c r="BX134" s="178"/>
      <c r="BY134" s="178"/>
      <c r="BZ134" s="178"/>
      <c r="CA134" s="178"/>
      <c r="CB134" s="178"/>
      <c r="CC134" s="178"/>
      <c r="CD134" s="178"/>
      <c r="CE134" s="178"/>
      <c r="CF134" s="178"/>
      <c r="CG134" s="178"/>
      <c r="CH134" s="178"/>
      <c r="CI134" s="178"/>
      <c r="CJ134" s="178"/>
      <c r="CK134" s="178"/>
      <c r="CL134" s="178"/>
      <c r="CM134" s="178"/>
      <c r="CN134" s="178"/>
      <c r="CO134" s="178"/>
      <c r="CP134" s="178"/>
      <c r="CQ134" s="178"/>
      <c r="CR134" s="178"/>
      <c r="CS134" s="178"/>
      <c r="CT134" s="178"/>
      <c r="CU134" s="178"/>
      <c r="CV134" s="178"/>
      <c r="CW134" s="178"/>
      <c r="CX134" s="178"/>
      <c r="CY134" s="178"/>
      <c r="CZ134" s="178"/>
      <c r="DA134" s="178"/>
      <c r="DB134" s="178"/>
      <c r="DC134" s="178"/>
      <c r="DD134" s="178"/>
      <c r="DE134" s="178"/>
      <c r="DF134" s="178"/>
      <c r="DG134" s="178"/>
      <c r="DH134" s="178"/>
      <c r="DI134" s="178"/>
      <c r="DJ134" s="178"/>
      <c r="DK134" s="178"/>
      <c r="DL134" s="178"/>
      <c r="DM134" s="178"/>
      <c r="DN134" s="178"/>
      <c r="DO134" s="178"/>
      <c r="DP134" s="178"/>
      <c r="DQ134" s="178"/>
      <c r="DR134" s="178"/>
      <c r="DS134" s="178"/>
      <c r="DT134" s="178"/>
      <c r="DU134" s="178"/>
      <c r="DV134" s="178"/>
      <c r="DW134" s="178"/>
      <c r="DX134" s="178"/>
      <c r="DY134" s="178"/>
      <c r="DZ134" s="178"/>
      <c r="EA134" s="178"/>
      <c r="EB134" s="178"/>
      <c r="EC134" s="178"/>
      <c r="ED134" s="178"/>
      <c r="EE134" s="178"/>
      <c r="EF134" s="178"/>
      <c r="EG134" s="178"/>
      <c r="EH134" s="178"/>
      <c r="EI134" s="178"/>
      <c r="EJ134" s="178"/>
      <c r="EK134" s="178"/>
      <c r="EL134" s="178"/>
      <c r="EM134" s="178"/>
      <c r="EN134" s="178"/>
      <c r="EO134" s="178"/>
      <c r="EP134" s="178"/>
      <c r="EQ134" s="178"/>
      <c r="ER134" s="178"/>
      <c r="ES134" s="178"/>
      <c r="ET134" s="178"/>
      <c r="EU134" s="178"/>
      <c r="EV134" s="178"/>
      <c r="EW134" s="178"/>
      <c r="EX134" s="178"/>
      <c r="EY134" s="178"/>
      <c r="EZ134" s="178"/>
      <c r="FA134" s="178"/>
      <c r="FB134" s="178"/>
      <c r="FC134" s="178"/>
      <c r="FD134" s="178"/>
      <c r="FE134" s="178"/>
      <c r="FF134" s="178"/>
      <c r="FG134" s="178"/>
      <c r="FH134" s="178"/>
      <c r="FI134" s="178"/>
      <c r="FJ134" s="178"/>
      <c r="FK134" s="178"/>
      <c r="FL134" s="178"/>
      <c r="FM134" s="178"/>
      <c r="FN134" s="178"/>
      <c r="FO134" s="178"/>
      <c r="FP134" s="178"/>
      <c r="FQ134" s="178"/>
      <c r="FR134" s="178"/>
      <c r="FS134" s="178"/>
      <c r="FT134" s="178"/>
      <c r="FU134" s="178"/>
      <c r="FV134" s="178"/>
      <c r="FW134" s="178"/>
      <c r="FX134" s="178"/>
      <c r="FY134" s="178"/>
      <c r="FZ134" s="178"/>
      <c r="GA134" s="178"/>
      <c r="GB134" s="178"/>
      <c r="GC134" s="178"/>
      <c r="GD134" s="178"/>
      <c r="GE134" s="178"/>
      <c r="GF134" s="178"/>
      <c r="GG134" s="178"/>
      <c r="GH134" s="178"/>
      <c r="GI134" s="178"/>
      <c r="GJ134" s="178"/>
      <c r="GK134" s="178"/>
      <c r="GL134" s="178"/>
      <c r="GM134" s="178"/>
      <c r="GN134" s="178"/>
      <c r="GO134" s="178"/>
      <c r="GP134" s="178"/>
      <c r="GQ134" s="178"/>
      <c r="GR134" s="178"/>
      <c r="GS134" s="178"/>
      <c r="GT134" s="178"/>
      <c r="GU134" s="178"/>
      <c r="GV134" s="178"/>
      <c r="GW134" s="178"/>
      <c r="GX134" s="178"/>
      <c r="GY134" s="178"/>
      <c r="GZ134" s="178"/>
      <c r="HA134" s="178"/>
      <c r="HB134" s="178"/>
      <c r="HC134" s="178"/>
      <c r="HD134" s="178"/>
      <c r="HE134" s="178"/>
      <c r="HF134" s="178"/>
      <c r="HG134" s="178"/>
      <c r="HH134" s="178"/>
      <c r="HI134" s="178"/>
      <c r="HJ134" s="178"/>
      <c r="HK134" s="178"/>
      <c r="HL134" s="178"/>
      <c r="HM134" s="178"/>
      <c r="HN134" s="178"/>
      <c r="HO134" s="178"/>
      <c r="HP134" s="178"/>
      <c r="HQ134" s="178"/>
      <c r="HR134" s="178"/>
      <c r="HS134" s="178"/>
      <c r="HT134" s="178"/>
      <c r="HU134" s="178"/>
      <c r="HV134" s="178"/>
      <c r="HW134" s="178"/>
      <c r="HX134" s="178"/>
      <c r="HY134" s="178"/>
      <c r="HZ134" s="178"/>
      <c r="IA134" s="178"/>
      <c r="IB134" s="178"/>
      <c r="IC134" s="178"/>
      <c r="ID134" s="178"/>
      <c r="IE134" s="178"/>
      <c r="IF134" s="178"/>
      <c r="IG134" s="178"/>
      <c r="IH134" s="178"/>
      <c r="II134" s="178"/>
      <c r="IJ134" s="178"/>
      <c r="IK134" s="178"/>
      <c r="IL134" s="178"/>
      <c r="IM134" s="178"/>
      <c r="IN134" s="178"/>
      <c r="IO134" s="178"/>
      <c r="IP134" s="178"/>
      <c r="IQ134" s="178"/>
      <c r="IR134" s="178"/>
      <c r="IS134" s="178"/>
      <c r="IT134" s="178"/>
    </row>
    <row r="135" spans="1:254" customFormat="1" ht="15" customHeight="1">
      <c r="A135" s="187"/>
      <c r="B135" s="187"/>
      <c r="C135" s="187"/>
      <c r="D135" s="189"/>
      <c r="E135" s="418"/>
      <c r="F135" s="418"/>
      <c r="G135" s="178"/>
      <c r="H135" s="179"/>
      <c r="I135" s="178"/>
      <c r="J135" s="178"/>
      <c r="K135" s="179"/>
      <c r="L135" s="178"/>
      <c r="M135" s="178"/>
      <c r="N135" s="178"/>
      <c r="O135" s="178"/>
      <c r="P135" s="178"/>
      <c r="Q135" s="178"/>
      <c r="R135" s="178"/>
      <c r="S135" s="178"/>
      <c r="T135" s="178"/>
      <c r="U135" s="178"/>
      <c r="V135" s="178"/>
      <c r="W135" s="178"/>
      <c r="X135" s="178"/>
      <c r="Y135" s="178"/>
      <c r="Z135" s="178"/>
      <c r="AA135" s="178"/>
      <c r="AB135" s="178"/>
      <c r="AC135" s="178"/>
      <c r="AD135" s="178"/>
      <c r="AE135" s="178"/>
      <c r="AF135" s="178"/>
      <c r="AG135" s="178"/>
      <c r="AH135" s="178"/>
      <c r="AI135" s="178"/>
      <c r="AJ135" s="178"/>
      <c r="AK135" s="178"/>
      <c r="AL135" s="178"/>
      <c r="AM135" s="178"/>
      <c r="AN135" s="178"/>
      <c r="AO135" s="178"/>
      <c r="AP135" s="178"/>
      <c r="AQ135" s="178"/>
      <c r="AR135" s="178"/>
      <c r="AS135" s="178"/>
      <c r="AT135" s="178"/>
      <c r="AU135" s="178"/>
      <c r="AV135" s="178"/>
      <c r="AW135" s="178"/>
      <c r="AX135" s="178"/>
      <c r="AY135" s="178"/>
      <c r="AZ135" s="178"/>
      <c r="BA135" s="178"/>
      <c r="BB135" s="178"/>
      <c r="BC135" s="178"/>
      <c r="BD135" s="178"/>
      <c r="BE135" s="178"/>
      <c r="BF135" s="178"/>
      <c r="BG135" s="178"/>
      <c r="BH135" s="178"/>
      <c r="BI135" s="178"/>
      <c r="BJ135" s="178"/>
      <c r="BK135" s="178"/>
      <c r="BL135" s="178"/>
      <c r="BM135" s="178"/>
      <c r="BN135" s="178"/>
      <c r="BO135" s="178"/>
      <c r="BP135" s="178"/>
      <c r="BQ135" s="178"/>
      <c r="BR135" s="178"/>
      <c r="BS135" s="178"/>
      <c r="BT135" s="178"/>
      <c r="BU135" s="178"/>
      <c r="BV135" s="178"/>
      <c r="BW135" s="178"/>
      <c r="BX135" s="178"/>
      <c r="BY135" s="178"/>
      <c r="BZ135" s="178"/>
      <c r="CA135" s="178"/>
      <c r="CB135" s="178"/>
      <c r="CC135" s="178"/>
      <c r="CD135" s="178"/>
      <c r="CE135" s="178"/>
      <c r="CF135" s="178"/>
      <c r="CG135" s="178"/>
      <c r="CH135" s="178"/>
      <c r="CI135" s="178"/>
      <c r="CJ135" s="178"/>
      <c r="CK135" s="178"/>
      <c r="CL135" s="178"/>
      <c r="CM135" s="178"/>
      <c r="CN135" s="178"/>
      <c r="CO135" s="178"/>
      <c r="CP135" s="178"/>
      <c r="CQ135" s="178"/>
      <c r="CR135" s="178"/>
      <c r="CS135" s="178"/>
      <c r="CT135" s="178"/>
      <c r="CU135" s="178"/>
      <c r="CV135" s="178"/>
      <c r="CW135" s="178"/>
      <c r="CX135" s="178"/>
      <c r="CY135" s="178"/>
      <c r="CZ135" s="178"/>
      <c r="DA135" s="178"/>
      <c r="DB135" s="178"/>
      <c r="DC135" s="178"/>
      <c r="DD135" s="178"/>
      <c r="DE135" s="178"/>
      <c r="DF135" s="178"/>
      <c r="DG135" s="178"/>
      <c r="DH135" s="178"/>
      <c r="DI135" s="178"/>
      <c r="DJ135" s="178"/>
      <c r="DK135" s="178"/>
      <c r="DL135" s="178"/>
      <c r="DM135" s="178"/>
      <c r="DN135" s="178"/>
      <c r="DO135" s="178"/>
      <c r="DP135" s="178"/>
      <c r="DQ135" s="178"/>
      <c r="DR135" s="178"/>
      <c r="DS135" s="178"/>
      <c r="DT135" s="178"/>
      <c r="DU135" s="178"/>
      <c r="DV135" s="178"/>
      <c r="DW135" s="178"/>
      <c r="DX135" s="178"/>
      <c r="DY135" s="178"/>
      <c r="DZ135" s="178"/>
      <c r="EA135" s="178"/>
      <c r="EB135" s="178"/>
      <c r="EC135" s="178"/>
      <c r="ED135" s="178"/>
      <c r="EE135" s="178"/>
      <c r="EF135" s="178"/>
      <c r="EG135" s="178"/>
      <c r="EH135" s="178"/>
      <c r="EI135" s="178"/>
      <c r="EJ135" s="178"/>
      <c r="EK135" s="178"/>
      <c r="EL135" s="178"/>
      <c r="EM135" s="178"/>
      <c r="EN135" s="178"/>
      <c r="EO135" s="178"/>
      <c r="EP135" s="178"/>
      <c r="EQ135" s="178"/>
      <c r="ER135" s="178"/>
      <c r="ES135" s="178"/>
      <c r="ET135" s="178"/>
      <c r="EU135" s="178"/>
      <c r="EV135" s="178"/>
      <c r="EW135" s="178"/>
      <c r="EX135" s="178"/>
      <c r="EY135" s="178"/>
      <c r="EZ135" s="178"/>
      <c r="FA135" s="178"/>
      <c r="FB135" s="178"/>
      <c r="FC135" s="178"/>
      <c r="FD135" s="178"/>
      <c r="FE135" s="178"/>
      <c r="FF135" s="178"/>
      <c r="FG135" s="178"/>
      <c r="FH135" s="178"/>
      <c r="FI135" s="178"/>
      <c r="FJ135" s="178"/>
      <c r="FK135" s="178"/>
      <c r="FL135" s="178"/>
      <c r="FM135" s="178"/>
      <c r="FN135" s="178"/>
      <c r="FO135" s="178"/>
      <c r="FP135" s="178"/>
      <c r="FQ135" s="178"/>
      <c r="FR135" s="178"/>
      <c r="FS135" s="178"/>
      <c r="FT135" s="178"/>
      <c r="FU135" s="178"/>
      <c r="FV135" s="178"/>
      <c r="FW135" s="178"/>
      <c r="FX135" s="178"/>
      <c r="FY135" s="178"/>
      <c r="FZ135" s="178"/>
      <c r="GA135" s="178"/>
      <c r="GB135" s="178"/>
      <c r="GC135" s="178"/>
      <c r="GD135" s="178"/>
      <c r="GE135" s="178"/>
      <c r="GF135" s="178"/>
      <c r="GG135" s="178"/>
      <c r="GH135" s="178"/>
      <c r="GI135" s="178"/>
      <c r="GJ135" s="178"/>
      <c r="GK135" s="178"/>
      <c r="GL135" s="178"/>
      <c r="GM135" s="178"/>
      <c r="GN135" s="178"/>
      <c r="GO135" s="178"/>
      <c r="GP135" s="178"/>
      <c r="GQ135" s="178"/>
      <c r="GR135" s="178"/>
      <c r="GS135" s="178"/>
      <c r="GT135" s="178"/>
      <c r="GU135" s="178"/>
      <c r="GV135" s="178"/>
      <c r="GW135" s="178"/>
      <c r="GX135" s="178"/>
      <c r="GY135" s="178"/>
      <c r="GZ135" s="178"/>
      <c r="HA135" s="178"/>
      <c r="HB135" s="178"/>
      <c r="HC135" s="178"/>
      <c r="HD135" s="178"/>
      <c r="HE135" s="178"/>
      <c r="HF135" s="178"/>
      <c r="HG135" s="178"/>
      <c r="HH135" s="178"/>
      <c r="HI135" s="178"/>
      <c r="HJ135" s="178"/>
      <c r="HK135" s="178"/>
      <c r="HL135" s="178"/>
      <c r="HM135" s="178"/>
      <c r="HN135" s="178"/>
      <c r="HO135" s="178"/>
      <c r="HP135" s="178"/>
      <c r="HQ135" s="178"/>
      <c r="HR135" s="178"/>
      <c r="HS135" s="178"/>
      <c r="HT135" s="178"/>
      <c r="HU135" s="178"/>
      <c r="HV135" s="178"/>
      <c r="HW135" s="178"/>
      <c r="HX135" s="178"/>
      <c r="HY135" s="178"/>
      <c r="HZ135" s="178"/>
      <c r="IA135" s="178"/>
      <c r="IB135" s="178"/>
      <c r="IC135" s="178"/>
      <c r="ID135" s="178"/>
      <c r="IE135" s="178"/>
      <c r="IF135" s="178"/>
      <c r="IG135" s="178"/>
      <c r="IH135" s="178"/>
      <c r="II135" s="178"/>
      <c r="IJ135" s="178"/>
      <c r="IK135" s="178"/>
      <c r="IL135" s="178"/>
      <c r="IM135" s="178"/>
      <c r="IN135" s="178"/>
      <c r="IO135" s="178"/>
      <c r="IP135" s="178"/>
      <c r="IQ135" s="178"/>
      <c r="IR135" s="178"/>
      <c r="IS135" s="178"/>
      <c r="IT135" s="178"/>
    </row>
    <row r="136" spans="1:254" customFormat="1" ht="15" customHeight="1">
      <c r="A136" s="187"/>
      <c r="B136" s="187"/>
      <c r="C136" s="187"/>
      <c r="D136" s="189"/>
      <c r="E136" s="418"/>
      <c r="F136" s="418"/>
      <c r="G136" s="178"/>
      <c r="H136" s="179"/>
      <c r="I136" s="178"/>
      <c r="J136" s="178"/>
      <c r="K136" s="179"/>
      <c r="L136" s="178"/>
      <c r="M136" s="178"/>
      <c r="N136" s="178"/>
      <c r="O136" s="178"/>
      <c r="P136" s="178"/>
      <c r="Q136" s="178"/>
      <c r="R136" s="178"/>
      <c r="S136" s="178"/>
      <c r="T136" s="178"/>
      <c r="U136" s="178"/>
      <c r="V136" s="178"/>
      <c r="W136" s="178"/>
      <c r="X136" s="178"/>
      <c r="Y136" s="178"/>
      <c r="Z136" s="178"/>
      <c r="AA136" s="178"/>
      <c r="AB136" s="178"/>
      <c r="AC136" s="178"/>
      <c r="AD136" s="178"/>
      <c r="AE136" s="178"/>
      <c r="AF136" s="178"/>
      <c r="AG136" s="178"/>
      <c r="AH136" s="178"/>
      <c r="AI136" s="178"/>
      <c r="AJ136" s="178"/>
      <c r="AK136" s="178"/>
      <c r="AL136" s="178"/>
      <c r="AM136" s="178"/>
      <c r="AN136" s="178"/>
      <c r="AO136" s="178"/>
      <c r="AP136" s="178"/>
      <c r="AQ136" s="178"/>
      <c r="AR136" s="178"/>
      <c r="AS136" s="178"/>
      <c r="AT136" s="178"/>
      <c r="AU136" s="178"/>
      <c r="AV136" s="178"/>
      <c r="AW136" s="178"/>
      <c r="AX136" s="178"/>
      <c r="AY136" s="178"/>
      <c r="AZ136" s="178"/>
      <c r="BA136" s="178"/>
      <c r="BB136" s="178"/>
      <c r="BC136" s="178"/>
      <c r="BD136" s="178"/>
      <c r="BE136" s="178"/>
      <c r="BF136" s="178"/>
      <c r="BG136" s="178"/>
      <c r="BH136" s="178"/>
      <c r="BI136" s="178"/>
      <c r="BJ136" s="178"/>
      <c r="BK136" s="178"/>
      <c r="BL136" s="178"/>
      <c r="BM136" s="178"/>
      <c r="BN136" s="178"/>
      <c r="BO136" s="178"/>
      <c r="BP136" s="178"/>
      <c r="BQ136" s="178"/>
      <c r="BR136" s="178"/>
      <c r="BS136" s="178"/>
      <c r="BT136" s="178"/>
      <c r="BU136" s="178"/>
      <c r="BV136" s="178"/>
      <c r="BW136" s="178"/>
      <c r="BX136" s="178"/>
      <c r="BY136" s="178"/>
      <c r="BZ136" s="178"/>
      <c r="CA136" s="178"/>
      <c r="CB136" s="178"/>
      <c r="CC136" s="178"/>
      <c r="CD136" s="178"/>
      <c r="CE136" s="178"/>
      <c r="CF136" s="178"/>
      <c r="CG136" s="178"/>
      <c r="CH136" s="178"/>
      <c r="CI136" s="178"/>
      <c r="CJ136" s="178"/>
      <c r="CK136" s="178"/>
      <c r="CL136" s="178"/>
      <c r="CM136" s="178"/>
      <c r="CN136" s="178"/>
      <c r="CO136" s="178"/>
      <c r="CP136" s="178"/>
      <c r="CQ136" s="178"/>
      <c r="CR136" s="178"/>
      <c r="CS136" s="178"/>
      <c r="CT136" s="178"/>
      <c r="CU136" s="178"/>
      <c r="CV136" s="178"/>
      <c r="CW136" s="178"/>
      <c r="CX136" s="178"/>
      <c r="CY136" s="178"/>
      <c r="CZ136" s="178"/>
      <c r="DA136" s="178"/>
      <c r="DB136" s="178"/>
      <c r="DC136" s="178"/>
      <c r="DD136" s="178"/>
      <c r="DE136" s="178"/>
      <c r="DF136" s="178"/>
      <c r="DG136" s="178"/>
      <c r="DH136" s="178"/>
      <c r="DI136" s="178"/>
      <c r="DJ136" s="178"/>
      <c r="DK136" s="178"/>
      <c r="DL136" s="178"/>
      <c r="DM136" s="178"/>
      <c r="DN136" s="178"/>
      <c r="DO136" s="178"/>
      <c r="DP136" s="178"/>
      <c r="DQ136" s="178"/>
      <c r="DR136" s="178"/>
      <c r="DS136" s="178"/>
      <c r="DT136" s="178"/>
      <c r="DU136" s="178"/>
      <c r="DV136" s="178"/>
      <c r="DW136" s="178"/>
      <c r="DX136" s="178"/>
      <c r="DY136" s="178"/>
      <c r="DZ136" s="178"/>
      <c r="EA136" s="178"/>
      <c r="EB136" s="178"/>
      <c r="EC136" s="178"/>
      <c r="ED136" s="178"/>
      <c r="EE136" s="178"/>
      <c r="EF136" s="178"/>
      <c r="EG136" s="178"/>
      <c r="EH136" s="178"/>
      <c r="EI136" s="178"/>
      <c r="EJ136" s="178"/>
      <c r="EK136" s="178"/>
      <c r="EL136" s="178"/>
      <c r="EM136" s="178"/>
      <c r="EN136" s="178"/>
      <c r="EO136" s="178"/>
      <c r="EP136" s="178"/>
      <c r="EQ136" s="178"/>
      <c r="ER136" s="178"/>
      <c r="ES136" s="178"/>
      <c r="ET136" s="178"/>
      <c r="EU136" s="178"/>
      <c r="EV136" s="178"/>
      <c r="EW136" s="178"/>
      <c r="EX136" s="178"/>
      <c r="EY136" s="178"/>
      <c r="EZ136" s="178"/>
      <c r="FA136" s="178"/>
      <c r="FB136" s="178"/>
      <c r="FC136" s="178"/>
      <c r="FD136" s="178"/>
      <c r="FE136" s="178"/>
      <c r="FF136" s="178"/>
      <c r="FG136" s="178"/>
      <c r="FH136" s="178"/>
      <c r="FI136" s="178"/>
      <c r="FJ136" s="178"/>
      <c r="FK136" s="178"/>
      <c r="FL136" s="178"/>
      <c r="FM136" s="178"/>
      <c r="FN136" s="178"/>
      <c r="FO136" s="178"/>
      <c r="FP136" s="178"/>
      <c r="FQ136" s="178"/>
      <c r="FR136" s="178"/>
      <c r="FS136" s="178"/>
      <c r="FT136" s="178"/>
      <c r="FU136" s="178"/>
      <c r="FV136" s="178"/>
      <c r="FW136" s="178"/>
      <c r="FX136" s="178"/>
      <c r="FY136" s="178"/>
      <c r="FZ136" s="178"/>
      <c r="GA136" s="178"/>
      <c r="GB136" s="178"/>
      <c r="GC136" s="178"/>
      <c r="GD136" s="178"/>
      <c r="GE136" s="178"/>
      <c r="GF136" s="178"/>
      <c r="GG136" s="178"/>
      <c r="GH136" s="178"/>
      <c r="GI136" s="178"/>
      <c r="GJ136" s="178"/>
      <c r="GK136" s="178"/>
      <c r="GL136" s="178"/>
      <c r="GM136" s="178"/>
      <c r="GN136" s="178"/>
      <c r="GO136" s="178"/>
      <c r="GP136" s="178"/>
      <c r="GQ136" s="178"/>
      <c r="GR136" s="178"/>
      <c r="GS136" s="178"/>
      <c r="GT136" s="178"/>
      <c r="GU136" s="178"/>
      <c r="GV136" s="178"/>
      <c r="GW136" s="178"/>
      <c r="GX136" s="178"/>
      <c r="GY136" s="178"/>
      <c r="GZ136" s="178"/>
      <c r="HA136" s="178"/>
      <c r="HB136" s="178"/>
      <c r="HC136" s="178"/>
      <c r="HD136" s="178"/>
      <c r="HE136" s="178"/>
      <c r="HF136" s="178"/>
      <c r="HG136" s="178"/>
      <c r="HH136" s="178"/>
      <c r="HI136" s="178"/>
      <c r="HJ136" s="178"/>
      <c r="HK136" s="178"/>
      <c r="HL136" s="178"/>
      <c r="HM136" s="178"/>
      <c r="HN136" s="178"/>
      <c r="HO136" s="178"/>
      <c r="HP136" s="178"/>
      <c r="HQ136" s="178"/>
      <c r="HR136" s="178"/>
      <c r="HS136" s="178"/>
      <c r="HT136" s="178"/>
      <c r="HU136" s="178"/>
      <c r="HV136" s="178"/>
      <c r="HW136" s="178"/>
      <c r="HX136" s="178"/>
      <c r="HY136" s="178"/>
      <c r="HZ136" s="178"/>
      <c r="IA136" s="178"/>
      <c r="IB136" s="178"/>
      <c r="IC136" s="178"/>
      <c r="ID136" s="178"/>
      <c r="IE136" s="178"/>
      <c r="IF136" s="178"/>
      <c r="IG136" s="178"/>
      <c r="IH136" s="178"/>
      <c r="II136" s="178"/>
      <c r="IJ136" s="178"/>
      <c r="IK136" s="178"/>
      <c r="IL136" s="178"/>
      <c r="IM136" s="178"/>
      <c r="IN136" s="178"/>
      <c r="IO136" s="178"/>
      <c r="IP136" s="178"/>
      <c r="IQ136" s="178"/>
      <c r="IR136" s="178"/>
      <c r="IS136" s="178"/>
      <c r="IT136" s="178"/>
    </row>
    <row r="137" spans="1:254" customFormat="1" ht="15" customHeight="1">
      <c r="A137" s="187"/>
      <c r="B137" s="187"/>
      <c r="C137" s="187"/>
      <c r="D137" s="189"/>
      <c r="E137" s="418"/>
      <c r="F137" s="418"/>
      <c r="G137" s="178"/>
      <c r="H137" s="179"/>
      <c r="I137" s="178"/>
      <c r="J137" s="178"/>
      <c r="K137" s="179"/>
      <c r="L137" s="178"/>
      <c r="M137" s="178"/>
      <c r="N137" s="178"/>
      <c r="O137" s="178"/>
      <c r="P137" s="178"/>
      <c r="Q137" s="178"/>
      <c r="R137" s="178"/>
      <c r="S137" s="178"/>
      <c r="T137" s="178"/>
      <c r="U137" s="178"/>
      <c r="V137" s="178"/>
      <c r="W137" s="178"/>
      <c r="X137" s="178"/>
      <c r="Y137" s="178"/>
      <c r="Z137" s="178"/>
      <c r="AA137" s="178"/>
      <c r="AB137" s="178"/>
      <c r="AC137" s="178"/>
      <c r="AD137" s="178"/>
      <c r="AE137" s="178"/>
      <c r="AF137" s="178"/>
      <c r="AG137" s="178"/>
      <c r="AH137" s="178"/>
      <c r="AI137" s="178"/>
      <c r="AJ137" s="178"/>
      <c r="AK137" s="178"/>
      <c r="AL137" s="178"/>
      <c r="AM137" s="178"/>
      <c r="AN137" s="178"/>
      <c r="AO137" s="178"/>
      <c r="AP137" s="178"/>
      <c r="AQ137" s="178"/>
      <c r="AR137" s="178"/>
      <c r="AS137" s="178"/>
      <c r="AT137" s="178"/>
      <c r="AU137" s="178"/>
      <c r="AV137" s="178"/>
      <c r="AW137" s="178"/>
      <c r="AX137" s="178"/>
      <c r="AY137" s="178"/>
      <c r="AZ137" s="178"/>
      <c r="BA137" s="178"/>
      <c r="BB137" s="178"/>
      <c r="BC137" s="178"/>
      <c r="BD137" s="178"/>
      <c r="BE137" s="178"/>
      <c r="BF137" s="178"/>
      <c r="BG137" s="178"/>
      <c r="BH137" s="178"/>
      <c r="BI137" s="178"/>
      <c r="BJ137" s="178"/>
      <c r="BK137" s="178"/>
      <c r="BL137" s="178"/>
      <c r="BM137" s="178"/>
      <c r="BN137" s="178"/>
      <c r="BO137" s="178"/>
      <c r="BP137" s="178"/>
      <c r="BQ137" s="178"/>
      <c r="BR137" s="178"/>
      <c r="BS137" s="178"/>
      <c r="BT137" s="178"/>
      <c r="BU137" s="178"/>
      <c r="BV137" s="178"/>
      <c r="BW137" s="178"/>
      <c r="BX137" s="178"/>
      <c r="BY137" s="178"/>
      <c r="BZ137" s="178"/>
      <c r="CA137" s="178"/>
      <c r="CB137" s="178"/>
      <c r="CC137" s="178"/>
      <c r="CD137" s="178"/>
      <c r="CE137" s="178"/>
      <c r="CF137" s="178"/>
      <c r="CG137" s="178"/>
      <c r="CH137" s="178"/>
      <c r="CI137" s="178"/>
      <c r="CJ137" s="178"/>
      <c r="CK137" s="178"/>
      <c r="CL137" s="178"/>
      <c r="CM137" s="178"/>
      <c r="CN137" s="178"/>
      <c r="CO137" s="178"/>
      <c r="CP137" s="178"/>
      <c r="CQ137" s="178"/>
      <c r="CR137" s="178"/>
      <c r="CS137" s="178"/>
      <c r="CT137" s="178"/>
      <c r="CU137" s="178"/>
      <c r="CV137" s="178"/>
      <c r="CW137" s="178"/>
      <c r="CX137" s="178"/>
      <c r="CY137" s="178"/>
      <c r="CZ137" s="178"/>
      <c r="DA137" s="178"/>
      <c r="DB137" s="178"/>
      <c r="DC137" s="178"/>
      <c r="DD137" s="178"/>
      <c r="DE137" s="178"/>
      <c r="DF137" s="178"/>
      <c r="DG137" s="178"/>
      <c r="DH137" s="178"/>
      <c r="DI137" s="178"/>
      <c r="DJ137" s="178"/>
      <c r="DK137" s="178"/>
      <c r="DL137" s="178"/>
      <c r="DM137" s="178"/>
      <c r="DN137" s="178"/>
      <c r="DO137" s="178"/>
      <c r="DP137" s="178"/>
      <c r="DQ137" s="178"/>
      <c r="DR137" s="178"/>
      <c r="DS137" s="178"/>
      <c r="DT137" s="178"/>
      <c r="DU137" s="178"/>
      <c r="DV137" s="178"/>
      <c r="DW137" s="178"/>
      <c r="DX137" s="178"/>
      <c r="DY137" s="178"/>
      <c r="DZ137" s="178"/>
      <c r="EA137" s="178"/>
      <c r="EB137" s="178"/>
      <c r="EC137" s="178"/>
      <c r="ED137" s="178"/>
      <c r="EE137" s="178"/>
      <c r="EF137" s="178"/>
      <c r="EG137" s="178"/>
      <c r="EH137" s="178"/>
      <c r="EI137" s="178"/>
      <c r="EJ137" s="178"/>
      <c r="EK137" s="178"/>
      <c r="EL137" s="178"/>
      <c r="EM137" s="178"/>
      <c r="EN137" s="178"/>
      <c r="EO137" s="178"/>
      <c r="EP137" s="178"/>
      <c r="EQ137" s="178"/>
      <c r="ER137" s="178"/>
      <c r="ES137" s="178"/>
      <c r="ET137" s="178"/>
      <c r="EU137" s="178"/>
      <c r="EV137" s="178"/>
      <c r="EW137" s="178"/>
      <c r="EX137" s="178"/>
      <c r="EY137" s="178"/>
      <c r="EZ137" s="178"/>
      <c r="FA137" s="178"/>
      <c r="FB137" s="178"/>
      <c r="FC137" s="178"/>
      <c r="FD137" s="178"/>
      <c r="FE137" s="178"/>
      <c r="FF137" s="178"/>
      <c r="FG137" s="178"/>
      <c r="FH137" s="178"/>
      <c r="FI137" s="178"/>
      <c r="FJ137" s="178"/>
      <c r="FK137" s="178"/>
      <c r="FL137" s="178"/>
      <c r="FM137" s="178"/>
      <c r="FN137" s="178"/>
      <c r="FO137" s="178"/>
      <c r="FP137" s="178"/>
      <c r="FQ137" s="178"/>
      <c r="FR137" s="178"/>
      <c r="FS137" s="178"/>
      <c r="FT137" s="178"/>
      <c r="FU137" s="178"/>
      <c r="FV137" s="178"/>
      <c r="FW137" s="178"/>
      <c r="FX137" s="178"/>
      <c r="FY137" s="178"/>
      <c r="FZ137" s="178"/>
      <c r="GA137" s="178"/>
      <c r="GB137" s="178"/>
      <c r="GC137" s="178"/>
      <c r="GD137" s="178"/>
      <c r="GE137" s="178"/>
      <c r="GF137" s="178"/>
      <c r="GG137" s="178"/>
      <c r="GH137" s="178"/>
      <c r="GI137" s="178"/>
      <c r="GJ137" s="178"/>
      <c r="GK137" s="178"/>
      <c r="GL137" s="178"/>
      <c r="GM137" s="178"/>
      <c r="GN137" s="178"/>
      <c r="GO137" s="178"/>
      <c r="GP137" s="178"/>
      <c r="GQ137" s="178"/>
      <c r="GR137" s="178"/>
      <c r="GS137" s="178"/>
      <c r="GT137" s="178"/>
      <c r="GU137" s="178"/>
      <c r="GV137" s="178"/>
      <c r="GW137" s="178"/>
      <c r="GX137" s="178"/>
      <c r="GY137" s="178"/>
      <c r="GZ137" s="178"/>
      <c r="HA137" s="178"/>
      <c r="HB137" s="178"/>
      <c r="HC137" s="178"/>
      <c r="HD137" s="178"/>
      <c r="HE137" s="178"/>
      <c r="HF137" s="178"/>
      <c r="HG137" s="178"/>
      <c r="HH137" s="178"/>
      <c r="HI137" s="178"/>
      <c r="HJ137" s="178"/>
      <c r="HK137" s="178"/>
      <c r="HL137" s="178"/>
      <c r="HM137" s="178"/>
      <c r="HN137" s="178"/>
      <c r="HO137" s="178"/>
      <c r="HP137" s="178"/>
      <c r="HQ137" s="178"/>
      <c r="HR137" s="178"/>
      <c r="HS137" s="178"/>
      <c r="HT137" s="178"/>
      <c r="HU137" s="178"/>
      <c r="HV137" s="178"/>
      <c r="HW137" s="178"/>
      <c r="HX137" s="178"/>
      <c r="HY137" s="178"/>
      <c r="HZ137" s="178"/>
      <c r="IA137" s="178"/>
      <c r="IB137" s="178"/>
      <c r="IC137" s="178"/>
      <c r="ID137" s="178"/>
      <c r="IE137" s="178"/>
      <c r="IF137" s="178"/>
      <c r="IG137" s="178"/>
      <c r="IH137" s="178"/>
      <c r="II137" s="178"/>
      <c r="IJ137" s="178"/>
      <c r="IK137" s="178"/>
      <c r="IL137" s="178"/>
      <c r="IM137" s="178"/>
      <c r="IN137" s="178"/>
      <c r="IO137" s="178"/>
      <c r="IP137" s="178"/>
      <c r="IQ137" s="178"/>
      <c r="IR137" s="178"/>
      <c r="IS137" s="178"/>
      <c r="IT137" s="178"/>
    </row>
    <row r="138" spans="1:254" customFormat="1" ht="15" customHeight="1">
      <c r="A138" s="187"/>
      <c r="B138" s="187"/>
      <c r="C138" s="187"/>
      <c r="D138" s="189"/>
      <c r="E138" s="418"/>
      <c r="F138" s="418"/>
      <c r="G138" s="178"/>
      <c r="H138" s="179"/>
      <c r="I138" s="178"/>
      <c r="J138" s="178"/>
      <c r="K138" s="179"/>
      <c r="L138" s="178"/>
      <c r="M138" s="178"/>
      <c r="N138" s="178"/>
      <c r="O138" s="178"/>
      <c r="P138" s="178"/>
      <c r="Q138" s="178"/>
      <c r="R138" s="178"/>
      <c r="S138" s="178"/>
      <c r="T138" s="178"/>
      <c r="U138" s="178"/>
      <c r="V138" s="178"/>
      <c r="W138" s="178"/>
      <c r="X138" s="178"/>
      <c r="Y138" s="178"/>
      <c r="Z138" s="178"/>
      <c r="AA138" s="178"/>
      <c r="AB138" s="178"/>
      <c r="AC138" s="178"/>
      <c r="AD138" s="178"/>
      <c r="AE138" s="178"/>
      <c r="AF138" s="178"/>
      <c r="AG138" s="178"/>
      <c r="AH138" s="178"/>
      <c r="AI138" s="178"/>
      <c r="AJ138" s="178"/>
      <c r="AK138" s="178"/>
      <c r="AL138" s="178"/>
      <c r="AM138" s="178"/>
      <c r="AN138" s="178"/>
      <c r="AO138" s="178"/>
      <c r="AP138" s="178"/>
      <c r="AQ138" s="178"/>
      <c r="AR138" s="178"/>
      <c r="AS138" s="178"/>
      <c r="AT138" s="178"/>
      <c r="AU138" s="178"/>
      <c r="AV138" s="178"/>
      <c r="AW138" s="178"/>
      <c r="AX138" s="178"/>
      <c r="AY138" s="178"/>
      <c r="AZ138" s="178"/>
      <c r="BA138" s="178"/>
      <c r="BB138" s="178"/>
      <c r="BC138" s="178"/>
      <c r="BD138" s="178"/>
      <c r="BE138" s="178"/>
      <c r="BF138" s="178"/>
      <c r="BG138" s="178"/>
      <c r="BH138" s="178"/>
      <c r="BI138" s="178"/>
      <c r="BJ138" s="178"/>
      <c r="BK138" s="178"/>
      <c r="BL138" s="178"/>
      <c r="BM138" s="178"/>
      <c r="BN138" s="178"/>
      <c r="BO138" s="178"/>
      <c r="BP138" s="178"/>
      <c r="BQ138" s="178"/>
      <c r="BR138" s="178"/>
      <c r="BS138" s="178"/>
      <c r="BT138" s="178"/>
      <c r="BU138" s="178"/>
      <c r="BV138" s="178"/>
      <c r="BW138" s="178"/>
      <c r="BX138" s="178"/>
      <c r="BY138" s="178"/>
      <c r="BZ138" s="178"/>
      <c r="CA138" s="178"/>
      <c r="CB138" s="178"/>
      <c r="CC138" s="178"/>
      <c r="CD138" s="178"/>
      <c r="CE138" s="178"/>
      <c r="CF138" s="178"/>
      <c r="CG138" s="178"/>
      <c r="CH138" s="178"/>
      <c r="CI138" s="178"/>
      <c r="CJ138" s="178"/>
      <c r="CK138" s="178"/>
      <c r="CL138" s="178"/>
      <c r="CM138" s="178"/>
      <c r="CN138" s="178"/>
      <c r="CO138" s="178"/>
      <c r="CP138" s="178"/>
      <c r="CQ138" s="178"/>
      <c r="CR138" s="178"/>
      <c r="CS138" s="178"/>
      <c r="CT138" s="178"/>
      <c r="CU138" s="178"/>
      <c r="CV138" s="178"/>
      <c r="CW138" s="178"/>
      <c r="CX138" s="178"/>
      <c r="CY138" s="178"/>
      <c r="CZ138" s="178"/>
      <c r="DA138" s="178"/>
      <c r="DB138" s="178"/>
      <c r="DC138" s="178"/>
      <c r="DD138" s="178"/>
      <c r="DE138" s="178"/>
      <c r="DF138" s="178"/>
      <c r="DG138" s="178"/>
      <c r="DH138" s="178"/>
      <c r="DI138" s="178"/>
      <c r="DJ138" s="178"/>
      <c r="DK138" s="178"/>
      <c r="DL138" s="178"/>
      <c r="DM138" s="178"/>
      <c r="DN138" s="178"/>
      <c r="DO138" s="178"/>
      <c r="DP138" s="178"/>
      <c r="DQ138" s="178"/>
      <c r="DR138" s="178"/>
      <c r="DS138" s="178"/>
      <c r="DT138" s="178"/>
      <c r="DU138" s="178"/>
      <c r="DV138" s="178"/>
      <c r="DW138" s="178"/>
      <c r="DX138" s="178"/>
      <c r="DY138" s="178"/>
      <c r="DZ138" s="178"/>
      <c r="EA138" s="178"/>
      <c r="EB138" s="178"/>
      <c r="EC138" s="178"/>
      <c r="ED138" s="178"/>
      <c r="EE138" s="178"/>
      <c r="EF138" s="178"/>
      <c r="EG138" s="178"/>
      <c r="EH138" s="178"/>
      <c r="EI138" s="178"/>
      <c r="EJ138" s="178"/>
      <c r="EK138" s="178"/>
      <c r="EL138" s="178"/>
      <c r="EM138" s="178"/>
      <c r="EN138" s="178"/>
      <c r="EO138" s="178"/>
      <c r="EP138" s="178"/>
      <c r="EQ138" s="178"/>
      <c r="ER138" s="178"/>
      <c r="ES138" s="178"/>
      <c r="ET138" s="178"/>
      <c r="EU138" s="178"/>
      <c r="EV138" s="178"/>
      <c r="EW138" s="178"/>
      <c r="EX138" s="178"/>
      <c r="EY138" s="178"/>
      <c r="EZ138" s="178"/>
      <c r="FA138" s="178"/>
      <c r="FB138" s="178"/>
      <c r="FC138" s="178"/>
      <c r="FD138" s="178"/>
      <c r="FE138" s="178"/>
      <c r="FF138" s="178"/>
      <c r="FG138" s="178"/>
      <c r="FH138" s="178"/>
      <c r="FI138" s="178"/>
      <c r="FJ138" s="178"/>
      <c r="FK138" s="178"/>
      <c r="FL138" s="178"/>
      <c r="FM138" s="178"/>
      <c r="FN138" s="178"/>
      <c r="FO138" s="178"/>
      <c r="FP138" s="178"/>
      <c r="FQ138" s="178"/>
      <c r="FR138" s="178"/>
      <c r="FS138" s="178"/>
      <c r="FT138" s="178"/>
      <c r="FU138" s="178"/>
      <c r="FV138" s="178"/>
      <c r="FW138" s="178"/>
      <c r="FX138" s="178"/>
      <c r="FY138" s="178"/>
      <c r="FZ138" s="178"/>
      <c r="GA138" s="178"/>
      <c r="GB138" s="178"/>
      <c r="GC138" s="178"/>
      <c r="GD138" s="178"/>
      <c r="GE138" s="178"/>
      <c r="GF138" s="178"/>
      <c r="GG138" s="178"/>
      <c r="GH138" s="178"/>
      <c r="GI138" s="178"/>
      <c r="GJ138" s="178"/>
      <c r="GK138" s="178"/>
      <c r="GL138" s="178"/>
      <c r="GM138" s="178"/>
      <c r="GN138" s="178"/>
      <c r="GO138" s="178"/>
      <c r="GP138" s="178"/>
      <c r="GQ138" s="178"/>
      <c r="GR138" s="178"/>
      <c r="GS138" s="178"/>
      <c r="GT138" s="178"/>
      <c r="GU138" s="178"/>
      <c r="GV138" s="178"/>
      <c r="GW138" s="178"/>
      <c r="GX138" s="178"/>
      <c r="GY138" s="178"/>
      <c r="GZ138" s="178"/>
      <c r="HA138" s="178"/>
      <c r="HB138" s="178"/>
      <c r="HC138" s="178"/>
      <c r="HD138" s="178"/>
      <c r="HE138" s="178"/>
      <c r="HF138" s="178"/>
      <c r="HG138" s="178"/>
      <c r="HH138" s="178"/>
      <c r="HI138" s="178"/>
      <c r="HJ138" s="178"/>
      <c r="HK138" s="178"/>
      <c r="HL138" s="178"/>
      <c r="HM138" s="178"/>
      <c r="HN138" s="178"/>
      <c r="HO138" s="178"/>
      <c r="HP138" s="178"/>
      <c r="HQ138" s="178"/>
      <c r="HR138" s="178"/>
      <c r="HS138" s="178"/>
      <c r="HT138" s="178"/>
      <c r="HU138" s="178"/>
      <c r="HV138" s="178"/>
      <c r="HW138" s="178"/>
      <c r="HX138" s="178"/>
      <c r="HY138" s="178"/>
      <c r="HZ138" s="178"/>
      <c r="IA138" s="178"/>
      <c r="IB138" s="178"/>
      <c r="IC138" s="178"/>
      <c r="ID138" s="178"/>
      <c r="IE138" s="178"/>
      <c r="IF138" s="178"/>
      <c r="IG138" s="178"/>
      <c r="IH138" s="178"/>
      <c r="II138" s="178"/>
      <c r="IJ138" s="178"/>
      <c r="IK138" s="178"/>
      <c r="IL138" s="178"/>
      <c r="IM138" s="178"/>
      <c r="IN138" s="178"/>
      <c r="IO138" s="178"/>
      <c r="IP138" s="178"/>
      <c r="IQ138" s="178"/>
      <c r="IR138" s="178"/>
      <c r="IS138" s="178"/>
      <c r="IT138" s="178"/>
    </row>
    <row r="139" spans="1:254" customFormat="1" ht="15" customHeight="1">
      <c r="A139" s="187"/>
      <c r="B139" s="187"/>
      <c r="C139" s="187"/>
      <c r="D139" s="189"/>
      <c r="E139" s="418"/>
      <c r="F139" s="418"/>
      <c r="G139" s="178"/>
      <c r="H139" s="179"/>
      <c r="I139" s="178"/>
      <c r="J139" s="178"/>
      <c r="K139" s="179"/>
      <c r="L139" s="178"/>
      <c r="M139" s="178"/>
      <c r="N139" s="178"/>
      <c r="O139" s="178"/>
      <c r="P139" s="178"/>
      <c r="Q139" s="178"/>
      <c r="R139" s="178"/>
      <c r="S139" s="178"/>
      <c r="T139" s="178"/>
      <c r="U139" s="178"/>
      <c r="V139" s="178"/>
      <c r="W139" s="178"/>
      <c r="X139" s="178"/>
      <c r="Y139" s="178"/>
      <c r="Z139" s="178"/>
      <c r="AA139" s="178"/>
      <c r="AB139" s="178"/>
      <c r="AC139" s="178"/>
      <c r="AD139" s="178"/>
      <c r="AE139" s="178"/>
      <c r="AF139" s="178"/>
      <c r="AG139" s="178"/>
      <c r="AH139" s="178"/>
      <c r="AI139" s="178"/>
      <c r="AJ139" s="178"/>
      <c r="AK139" s="178"/>
      <c r="AL139" s="178"/>
      <c r="AM139" s="178"/>
      <c r="AN139" s="178"/>
      <c r="AO139" s="178"/>
      <c r="AP139" s="178"/>
      <c r="AQ139" s="178"/>
      <c r="AR139" s="178"/>
      <c r="AS139" s="178"/>
      <c r="AT139" s="178"/>
      <c r="AU139" s="178"/>
      <c r="AV139" s="178"/>
      <c r="AW139" s="178"/>
      <c r="AX139" s="178"/>
      <c r="AY139" s="178"/>
      <c r="AZ139" s="178"/>
      <c r="BA139" s="178"/>
      <c r="BB139" s="178"/>
      <c r="BC139" s="178"/>
      <c r="BD139" s="178"/>
      <c r="BE139" s="178"/>
      <c r="BF139" s="178"/>
      <c r="BG139" s="178"/>
      <c r="BH139" s="178"/>
      <c r="BI139" s="178"/>
      <c r="BJ139" s="178"/>
      <c r="BK139" s="178"/>
      <c r="BL139" s="178"/>
      <c r="BM139" s="178"/>
      <c r="BN139" s="178"/>
      <c r="BO139" s="178"/>
      <c r="BP139" s="178"/>
      <c r="BQ139" s="178"/>
      <c r="BR139" s="178"/>
      <c r="BS139" s="178"/>
      <c r="BT139" s="178"/>
      <c r="BU139" s="178"/>
      <c r="BV139" s="178"/>
      <c r="BW139" s="178"/>
      <c r="BX139" s="178"/>
      <c r="BY139" s="178"/>
      <c r="BZ139" s="178"/>
      <c r="CA139" s="178"/>
      <c r="CB139" s="178"/>
      <c r="CC139" s="178"/>
      <c r="CD139" s="178"/>
      <c r="CE139" s="178"/>
      <c r="CF139" s="178"/>
      <c r="CG139" s="178"/>
      <c r="CH139" s="178"/>
      <c r="CI139" s="178"/>
      <c r="CJ139" s="178"/>
      <c r="CK139" s="178"/>
      <c r="CL139" s="178"/>
      <c r="CM139" s="178"/>
      <c r="CN139" s="178"/>
      <c r="CO139" s="178"/>
      <c r="CP139" s="178"/>
      <c r="CQ139" s="178"/>
      <c r="CR139" s="178"/>
      <c r="CS139" s="178"/>
      <c r="CT139" s="178"/>
      <c r="CU139" s="178"/>
      <c r="CV139" s="178"/>
      <c r="CW139" s="178"/>
      <c r="CX139" s="178"/>
      <c r="CY139" s="178"/>
      <c r="CZ139" s="178"/>
      <c r="DA139" s="178"/>
      <c r="DB139" s="178"/>
      <c r="DC139" s="178"/>
      <c r="DD139" s="178"/>
      <c r="DE139" s="178"/>
      <c r="DF139" s="178"/>
      <c r="DG139" s="178"/>
      <c r="DH139" s="178"/>
      <c r="DI139" s="178"/>
      <c r="DJ139" s="178"/>
      <c r="DK139" s="178"/>
      <c r="DL139" s="178"/>
      <c r="DM139" s="178"/>
      <c r="DN139" s="178"/>
      <c r="DO139" s="178"/>
      <c r="DP139" s="178"/>
      <c r="DQ139" s="178"/>
      <c r="DR139" s="178"/>
      <c r="DS139" s="178"/>
      <c r="DT139" s="178"/>
      <c r="DU139" s="178"/>
      <c r="DV139" s="178"/>
      <c r="DW139" s="178"/>
      <c r="DX139" s="178"/>
      <c r="DY139" s="178"/>
      <c r="DZ139" s="178"/>
      <c r="EA139" s="178"/>
      <c r="EB139" s="178"/>
      <c r="EC139" s="178"/>
      <c r="ED139" s="178"/>
      <c r="EE139" s="178"/>
      <c r="EF139" s="178"/>
      <c r="EG139" s="178"/>
      <c r="EH139" s="178"/>
      <c r="EI139" s="178"/>
      <c r="EJ139" s="178"/>
      <c r="EK139" s="178"/>
      <c r="EL139" s="178"/>
      <c r="EM139" s="178"/>
      <c r="EN139" s="178"/>
      <c r="EO139" s="178"/>
      <c r="EP139" s="178"/>
      <c r="EQ139" s="178"/>
      <c r="ER139" s="178"/>
      <c r="ES139" s="178"/>
      <c r="ET139" s="178"/>
      <c r="EU139" s="178"/>
      <c r="EV139" s="178"/>
      <c r="EW139" s="178"/>
      <c r="EX139" s="178"/>
      <c r="EY139" s="178"/>
      <c r="EZ139" s="178"/>
      <c r="FA139" s="178"/>
      <c r="FB139" s="178"/>
      <c r="FC139" s="178"/>
      <c r="FD139" s="178"/>
      <c r="FE139" s="178"/>
      <c r="FF139" s="178"/>
      <c r="FG139" s="178"/>
      <c r="FH139" s="178"/>
      <c r="FI139" s="178"/>
      <c r="FJ139" s="178"/>
      <c r="FK139" s="178"/>
      <c r="FL139" s="178"/>
      <c r="FM139" s="178"/>
      <c r="FN139" s="178"/>
      <c r="FO139" s="178"/>
      <c r="FP139" s="178"/>
      <c r="FQ139" s="178"/>
      <c r="FR139" s="178"/>
      <c r="FS139" s="178"/>
      <c r="FT139" s="178"/>
      <c r="FU139" s="178"/>
      <c r="FV139" s="178"/>
      <c r="FW139" s="178"/>
      <c r="FX139" s="178"/>
      <c r="FY139" s="178"/>
      <c r="FZ139" s="178"/>
      <c r="GA139" s="178"/>
      <c r="GB139" s="178"/>
      <c r="GC139" s="178"/>
      <c r="GD139" s="178"/>
      <c r="GE139" s="178"/>
      <c r="GF139" s="178"/>
      <c r="GG139" s="178"/>
      <c r="GH139" s="178"/>
      <c r="GI139" s="178"/>
      <c r="GJ139" s="178"/>
      <c r="GK139" s="178"/>
      <c r="GL139" s="178"/>
      <c r="GM139" s="178"/>
      <c r="GN139" s="178"/>
      <c r="GO139" s="178"/>
      <c r="GP139" s="178"/>
      <c r="GQ139" s="178"/>
      <c r="GR139" s="178"/>
      <c r="GS139" s="178"/>
      <c r="GT139" s="178"/>
      <c r="GU139" s="178"/>
      <c r="GV139" s="178"/>
      <c r="GW139" s="178"/>
      <c r="GX139" s="178"/>
      <c r="GY139" s="178"/>
      <c r="GZ139" s="178"/>
      <c r="HA139" s="178"/>
      <c r="HB139" s="178"/>
      <c r="HC139" s="178"/>
      <c r="HD139" s="178"/>
      <c r="HE139" s="178"/>
      <c r="HF139" s="178"/>
      <c r="HG139" s="178"/>
      <c r="HH139" s="178"/>
      <c r="HI139" s="178"/>
      <c r="HJ139" s="178"/>
      <c r="HK139" s="178"/>
      <c r="HL139" s="178"/>
      <c r="HM139" s="178"/>
      <c r="HN139" s="178"/>
      <c r="HO139" s="178"/>
      <c r="HP139" s="178"/>
      <c r="HQ139" s="178"/>
      <c r="HR139" s="178"/>
      <c r="HS139" s="178"/>
      <c r="HT139" s="178"/>
      <c r="HU139" s="178"/>
      <c r="HV139" s="178"/>
      <c r="HW139" s="178"/>
      <c r="HX139" s="178"/>
      <c r="HY139" s="178"/>
      <c r="HZ139" s="178"/>
      <c r="IA139" s="178"/>
      <c r="IB139" s="178"/>
      <c r="IC139" s="178"/>
      <c r="ID139" s="178"/>
      <c r="IE139" s="178"/>
      <c r="IF139" s="178"/>
      <c r="IG139" s="178"/>
      <c r="IH139" s="178"/>
      <c r="II139" s="178"/>
      <c r="IJ139" s="178"/>
      <c r="IK139" s="178"/>
      <c r="IL139" s="178"/>
      <c r="IM139" s="178"/>
      <c r="IN139" s="178"/>
      <c r="IO139" s="178"/>
      <c r="IP139" s="178"/>
      <c r="IQ139" s="178"/>
      <c r="IR139" s="178"/>
      <c r="IS139" s="178"/>
      <c r="IT139" s="178"/>
    </row>
    <row r="140" spans="1:254" customFormat="1" ht="15" customHeight="1">
      <c r="A140" s="187"/>
      <c r="B140" s="187"/>
      <c r="C140" s="187"/>
      <c r="D140" s="189"/>
      <c r="E140" s="418"/>
      <c r="F140" s="418"/>
      <c r="G140" s="178"/>
      <c r="H140" s="179"/>
      <c r="I140" s="178"/>
      <c r="J140" s="178"/>
      <c r="K140" s="179"/>
      <c r="L140" s="178"/>
      <c r="M140" s="178"/>
      <c r="N140" s="178"/>
      <c r="O140" s="178"/>
      <c r="P140" s="178"/>
      <c r="Q140" s="178"/>
      <c r="R140" s="178"/>
      <c r="S140" s="178"/>
      <c r="T140" s="178"/>
      <c r="U140" s="178"/>
      <c r="V140" s="178"/>
      <c r="W140" s="178"/>
      <c r="X140" s="178"/>
      <c r="Y140" s="178"/>
      <c r="Z140" s="178"/>
      <c r="AA140" s="178"/>
      <c r="AB140" s="178"/>
      <c r="AC140" s="178"/>
      <c r="AD140" s="178"/>
      <c r="AE140" s="178"/>
      <c r="AF140" s="178"/>
      <c r="AG140" s="178"/>
      <c r="AH140" s="178"/>
      <c r="AI140" s="178"/>
      <c r="AJ140" s="178"/>
      <c r="AK140" s="178"/>
      <c r="AL140" s="178"/>
      <c r="AM140" s="178"/>
      <c r="AN140" s="178"/>
      <c r="AO140" s="178"/>
      <c r="AP140" s="178"/>
      <c r="AQ140" s="178"/>
      <c r="AR140" s="178"/>
      <c r="AS140" s="178"/>
      <c r="AT140" s="178"/>
      <c r="AU140" s="178"/>
      <c r="AV140" s="178"/>
      <c r="AW140" s="178"/>
      <c r="AX140" s="178"/>
      <c r="AY140" s="178"/>
      <c r="AZ140" s="178"/>
      <c r="BA140" s="178"/>
      <c r="BB140" s="178"/>
      <c r="BC140" s="178"/>
      <c r="BD140" s="178"/>
      <c r="BE140" s="178"/>
      <c r="BF140" s="178"/>
      <c r="BG140" s="178"/>
      <c r="BH140" s="178"/>
      <c r="BI140" s="178"/>
      <c r="BJ140" s="178"/>
      <c r="BK140" s="178"/>
      <c r="BL140" s="178"/>
      <c r="BM140" s="178"/>
      <c r="BN140" s="178"/>
      <c r="BO140" s="178"/>
      <c r="BP140" s="178"/>
      <c r="BQ140" s="178"/>
      <c r="BR140" s="178"/>
      <c r="BS140" s="178"/>
      <c r="BT140" s="178"/>
      <c r="BU140" s="178"/>
      <c r="BV140" s="178"/>
      <c r="BW140" s="178"/>
      <c r="BX140" s="178"/>
      <c r="BY140" s="178"/>
      <c r="BZ140" s="178"/>
      <c r="CA140" s="178"/>
      <c r="CB140" s="178"/>
      <c r="CC140" s="178"/>
      <c r="CD140" s="178"/>
      <c r="CE140" s="178"/>
      <c r="CF140" s="178"/>
      <c r="CG140" s="178"/>
      <c r="CH140" s="178"/>
      <c r="CI140" s="178"/>
      <c r="CJ140" s="178"/>
      <c r="CK140" s="178"/>
      <c r="CL140" s="178"/>
      <c r="CM140" s="178"/>
      <c r="CN140" s="178"/>
      <c r="CO140" s="178"/>
      <c r="CP140" s="178"/>
      <c r="CQ140" s="178"/>
      <c r="CR140" s="178"/>
      <c r="CS140" s="178"/>
      <c r="CT140" s="178"/>
      <c r="CU140" s="178"/>
      <c r="CV140" s="178"/>
      <c r="CW140" s="178"/>
      <c r="CX140" s="178"/>
      <c r="CY140" s="178"/>
      <c r="CZ140" s="178"/>
      <c r="DA140" s="178"/>
      <c r="DB140" s="178"/>
      <c r="DC140" s="178"/>
      <c r="DD140" s="178"/>
      <c r="DE140" s="178"/>
      <c r="DF140" s="178"/>
      <c r="DG140" s="178"/>
      <c r="DH140" s="178"/>
      <c r="DI140" s="178"/>
      <c r="DJ140" s="178"/>
      <c r="DK140" s="178"/>
      <c r="DL140" s="178"/>
      <c r="DM140" s="178"/>
      <c r="DN140" s="178"/>
      <c r="DO140" s="178"/>
      <c r="DP140" s="178"/>
      <c r="DQ140" s="178"/>
      <c r="DR140" s="178"/>
      <c r="DS140" s="178"/>
      <c r="DT140" s="178"/>
      <c r="DU140" s="178"/>
      <c r="DV140" s="178"/>
      <c r="DW140" s="178"/>
      <c r="DX140" s="178"/>
      <c r="DY140" s="178"/>
      <c r="DZ140" s="178"/>
      <c r="EA140" s="178"/>
      <c r="EB140" s="178"/>
      <c r="EC140" s="178"/>
      <c r="ED140" s="178"/>
      <c r="EE140" s="178"/>
      <c r="EF140" s="178"/>
      <c r="EG140" s="178"/>
      <c r="EH140" s="178"/>
      <c r="EI140" s="178"/>
      <c r="EJ140" s="178"/>
      <c r="EK140" s="178"/>
      <c r="EL140" s="178"/>
      <c r="EM140" s="178"/>
      <c r="EN140" s="178"/>
      <c r="EO140" s="178"/>
      <c r="EP140" s="178"/>
      <c r="EQ140" s="178"/>
      <c r="ER140" s="178"/>
      <c r="ES140" s="178"/>
      <c r="ET140" s="178"/>
      <c r="EU140" s="178"/>
      <c r="EV140" s="178"/>
      <c r="EW140" s="178"/>
      <c r="EX140" s="178"/>
      <c r="EY140" s="178"/>
      <c r="EZ140" s="178"/>
      <c r="FA140" s="178"/>
      <c r="FB140" s="178"/>
      <c r="FC140" s="178"/>
      <c r="FD140" s="178"/>
      <c r="FE140" s="178"/>
      <c r="FF140" s="178"/>
      <c r="FG140" s="178"/>
      <c r="FH140" s="178"/>
      <c r="FI140" s="178"/>
      <c r="FJ140" s="178"/>
      <c r="FK140" s="178"/>
      <c r="FL140" s="178"/>
      <c r="FM140" s="178"/>
      <c r="FN140" s="178"/>
      <c r="FO140" s="178"/>
      <c r="FP140" s="178"/>
      <c r="FQ140" s="178"/>
      <c r="FR140" s="178"/>
      <c r="FS140" s="178"/>
      <c r="FT140" s="178"/>
      <c r="FU140" s="178"/>
      <c r="FV140" s="178"/>
      <c r="FW140" s="178"/>
      <c r="FX140" s="178"/>
      <c r="FY140" s="178"/>
      <c r="FZ140" s="178"/>
      <c r="GA140" s="178"/>
      <c r="GB140" s="178"/>
      <c r="GC140" s="178"/>
      <c r="GD140" s="178"/>
      <c r="GE140" s="178"/>
      <c r="GF140" s="178"/>
      <c r="GG140" s="178"/>
      <c r="GH140" s="178"/>
      <c r="GI140" s="178"/>
      <c r="GJ140" s="178"/>
      <c r="GK140" s="178"/>
      <c r="GL140" s="178"/>
      <c r="GM140" s="178"/>
      <c r="GN140" s="178"/>
      <c r="GO140" s="178"/>
      <c r="GP140" s="178"/>
      <c r="GQ140" s="178"/>
      <c r="GR140" s="178"/>
      <c r="GS140" s="178"/>
      <c r="GT140" s="178"/>
      <c r="GU140" s="178"/>
      <c r="GV140" s="178"/>
      <c r="GW140" s="178"/>
      <c r="GX140" s="178"/>
      <c r="GY140" s="178"/>
      <c r="GZ140" s="178"/>
      <c r="HA140" s="178"/>
      <c r="HB140" s="178"/>
      <c r="HC140" s="178"/>
      <c r="HD140" s="178"/>
      <c r="HE140" s="178"/>
      <c r="HF140" s="178"/>
      <c r="HG140" s="178"/>
      <c r="HH140" s="178"/>
      <c r="HI140" s="178"/>
      <c r="HJ140" s="178"/>
      <c r="HK140" s="178"/>
      <c r="HL140" s="178"/>
      <c r="HM140" s="178"/>
      <c r="HN140" s="178"/>
      <c r="HO140" s="178"/>
      <c r="HP140" s="178"/>
      <c r="HQ140" s="178"/>
      <c r="HR140" s="178"/>
      <c r="HS140" s="178"/>
      <c r="HT140" s="178"/>
      <c r="HU140" s="178"/>
      <c r="HV140" s="178"/>
      <c r="HW140" s="178"/>
      <c r="HX140" s="178"/>
      <c r="HY140" s="178"/>
      <c r="HZ140" s="178"/>
      <c r="IA140" s="178"/>
      <c r="IB140" s="178"/>
      <c r="IC140" s="178"/>
      <c r="ID140" s="178"/>
      <c r="IE140" s="178"/>
      <c r="IF140" s="178"/>
      <c r="IG140" s="178"/>
      <c r="IH140" s="178"/>
      <c r="II140" s="178"/>
      <c r="IJ140" s="178"/>
      <c r="IK140" s="178"/>
      <c r="IL140" s="178"/>
      <c r="IM140" s="178"/>
      <c r="IN140" s="178"/>
      <c r="IO140" s="178"/>
      <c r="IP140" s="178"/>
      <c r="IQ140" s="178"/>
      <c r="IR140" s="178"/>
      <c r="IS140" s="178"/>
      <c r="IT140" s="178"/>
    </row>
    <row r="141" spans="1:254" customFormat="1" ht="15" customHeight="1">
      <c r="A141" s="187"/>
      <c r="B141" s="187"/>
      <c r="C141" s="187"/>
      <c r="D141" s="189"/>
      <c r="E141" s="418"/>
      <c r="F141" s="418"/>
      <c r="G141" s="178"/>
      <c r="H141" s="179"/>
      <c r="I141" s="178"/>
      <c r="J141" s="178"/>
      <c r="K141" s="179"/>
      <c r="L141" s="178"/>
      <c r="M141" s="178"/>
      <c r="N141" s="178"/>
      <c r="O141" s="178"/>
      <c r="P141" s="178"/>
      <c r="Q141" s="178"/>
      <c r="R141" s="178"/>
      <c r="S141" s="178"/>
      <c r="T141" s="178"/>
      <c r="U141" s="178"/>
      <c r="V141" s="178"/>
      <c r="W141" s="178"/>
      <c r="X141" s="178"/>
      <c r="Y141" s="178"/>
      <c r="Z141" s="178"/>
      <c r="AA141" s="178"/>
      <c r="AB141" s="178"/>
      <c r="AC141" s="178"/>
      <c r="AD141" s="178"/>
      <c r="AE141" s="178"/>
      <c r="AF141" s="178"/>
      <c r="AG141" s="178"/>
      <c r="AH141" s="178"/>
      <c r="AI141" s="178"/>
      <c r="AJ141" s="178"/>
      <c r="AK141" s="178"/>
      <c r="AL141" s="178"/>
      <c r="AM141" s="178"/>
      <c r="AN141" s="178"/>
      <c r="AO141" s="178"/>
      <c r="AP141" s="178"/>
      <c r="AQ141" s="178"/>
      <c r="AR141" s="178"/>
      <c r="AS141" s="178"/>
      <c r="AT141" s="178"/>
      <c r="AU141" s="178"/>
      <c r="AV141" s="178"/>
      <c r="AW141" s="178"/>
      <c r="AX141" s="178"/>
      <c r="AY141" s="178"/>
      <c r="AZ141" s="178"/>
      <c r="BA141" s="178"/>
      <c r="BB141" s="178"/>
      <c r="BC141" s="178"/>
      <c r="BD141" s="178"/>
      <c r="BE141" s="178"/>
      <c r="BF141" s="178"/>
      <c r="BG141" s="178"/>
      <c r="BH141" s="178"/>
      <c r="BI141" s="178"/>
      <c r="BJ141" s="178"/>
      <c r="BK141" s="178"/>
      <c r="BL141" s="178"/>
      <c r="BM141" s="178"/>
      <c r="BN141" s="178"/>
      <c r="BO141" s="178"/>
      <c r="BP141" s="178"/>
      <c r="BQ141" s="178"/>
      <c r="BR141" s="178"/>
      <c r="BS141" s="178"/>
      <c r="BT141" s="178"/>
      <c r="BU141" s="178"/>
      <c r="BV141" s="178"/>
      <c r="BW141" s="178"/>
      <c r="BX141" s="178"/>
      <c r="BY141" s="178"/>
      <c r="BZ141" s="178"/>
      <c r="CA141" s="178"/>
      <c r="CB141" s="178"/>
      <c r="CC141" s="178"/>
      <c r="CD141" s="178"/>
      <c r="CE141" s="178"/>
      <c r="CF141" s="178"/>
      <c r="CG141" s="178"/>
      <c r="CH141" s="178"/>
      <c r="CI141" s="178"/>
      <c r="CJ141" s="178"/>
      <c r="CK141" s="178"/>
      <c r="CL141" s="178"/>
      <c r="CM141" s="178"/>
      <c r="CN141" s="178"/>
      <c r="CO141" s="178"/>
      <c r="CP141" s="178"/>
      <c r="CQ141" s="178"/>
      <c r="CR141" s="178"/>
      <c r="CS141" s="178"/>
      <c r="CT141" s="178"/>
      <c r="CU141" s="178"/>
      <c r="CV141" s="178"/>
      <c r="CW141" s="178"/>
      <c r="CX141" s="178"/>
      <c r="CY141" s="178"/>
      <c r="CZ141" s="178"/>
      <c r="DA141" s="178"/>
      <c r="DB141" s="178"/>
      <c r="DC141" s="178"/>
      <c r="DD141" s="178"/>
      <c r="DE141" s="178"/>
      <c r="DF141" s="178"/>
      <c r="DG141" s="178"/>
      <c r="DH141" s="178"/>
      <c r="DI141" s="178"/>
      <c r="DJ141" s="178"/>
      <c r="DK141" s="178"/>
      <c r="DL141" s="178"/>
      <c r="DM141" s="178"/>
      <c r="DN141" s="178"/>
      <c r="DO141" s="178"/>
      <c r="DP141" s="178"/>
      <c r="DQ141" s="178"/>
      <c r="DR141" s="178"/>
      <c r="DS141" s="178"/>
      <c r="DT141" s="178"/>
      <c r="DU141" s="178"/>
      <c r="DV141" s="178"/>
      <c r="DW141" s="178"/>
      <c r="DX141" s="178"/>
      <c r="DY141" s="178"/>
      <c r="DZ141" s="178"/>
      <c r="EA141" s="178"/>
      <c r="EB141" s="178"/>
      <c r="EC141" s="178"/>
      <c r="ED141" s="178"/>
      <c r="EE141" s="178"/>
      <c r="EF141" s="178"/>
      <c r="EG141" s="178"/>
      <c r="EH141" s="178"/>
      <c r="EI141" s="178"/>
      <c r="EJ141" s="178"/>
      <c r="EK141" s="178"/>
      <c r="EL141" s="178"/>
      <c r="EM141" s="178"/>
      <c r="EN141" s="178"/>
      <c r="EO141" s="178"/>
      <c r="EP141" s="178"/>
      <c r="EQ141" s="178"/>
      <c r="ER141" s="178"/>
      <c r="ES141" s="178"/>
      <c r="ET141" s="178"/>
      <c r="EU141" s="178"/>
      <c r="EV141" s="178"/>
      <c r="EW141" s="178"/>
      <c r="EX141" s="178"/>
      <c r="EY141" s="178"/>
      <c r="EZ141" s="178"/>
      <c r="FA141" s="178"/>
      <c r="FB141" s="178"/>
      <c r="FC141" s="178"/>
      <c r="FD141" s="178"/>
      <c r="FE141" s="178"/>
      <c r="FF141" s="178"/>
      <c r="FG141" s="178"/>
      <c r="FH141" s="178"/>
      <c r="FI141" s="178"/>
      <c r="FJ141" s="178"/>
      <c r="FK141" s="178"/>
      <c r="FL141" s="178"/>
      <c r="FM141" s="178"/>
      <c r="FN141" s="178"/>
      <c r="FO141" s="178"/>
      <c r="FP141" s="178"/>
      <c r="FQ141" s="178"/>
      <c r="FR141" s="178"/>
      <c r="FS141" s="178"/>
      <c r="FT141" s="178"/>
      <c r="FU141" s="178"/>
      <c r="FV141" s="178"/>
      <c r="FW141" s="178"/>
      <c r="FX141" s="178"/>
      <c r="FY141" s="178"/>
      <c r="FZ141" s="178"/>
      <c r="GA141" s="178"/>
      <c r="GB141" s="178"/>
      <c r="GC141" s="178"/>
      <c r="GD141" s="178"/>
      <c r="GE141" s="178"/>
      <c r="GF141" s="178"/>
      <c r="GG141" s="178"/>
      <c r="GH141" s="178"/>
      <c r="GI141" s="178"/>
      <c r="GJ141" s="178"/>
      <c r="GK141" s="178"/>
      <c r="GL141" s="178"/>
      <c r="GM141" s="178"/>
      <c r="GN141" s="178"/>
      <c r="GO141" s="178"/>
      <c r="GP141" s="178"/>
      <c r="GQ141" s="178"/>
      <c r="GR141" s="178"/>
      <c r="GS141" s="178"/>
      <c r="GT141" s="178"/>
      <c r="GU141" s="178"/>
      <c r="GV141" s="178"/>
      <c r="GW141" s="178"/>
      <c r="GX141" s="178"/>
      <c r="GY141" s="178"/>
      <c r="GZ141" s="178"/>
      <c r="HA141" s="178"/>
      <c r="HB141" s="178"/>
      <c r="HC141" s="178"/>
      <c r="HD141" s="178"/>
      <c r="HE141" s="178"/>
      <c r="HF141" s="178"/>
      <c r="HG141" s="178"/>
      <c r="HH141" s="178"/>
      <c r="HI141" s="178"/>
      <c r="HJ141" s="178"/>
      <c r="HK141" s="178"/>
      <c r="HL141" s="178"/>
      <c r="HM141" s="178"/>
      <c r="HN141" s="178"/>
      <c r="HO141" s="178"/>
      <c r="HP141" s="178"/>
      <c r="HQ141" s="178"/>
      <c r="HR141" s="178"/>
      <c r="HS141" s="178"/>
      <c r="HT141" s="178"/>
      <c r="HU141" s="178"/>
      <c r="HV141" s="178"/>
      <c r="HW141" s="178"/>
      <c r="HX141" s="178"/>
      <c r="HY141" s="178"/>
      <c r="HZ141" s="178"/>
      <c r="IA141" s="178"/>
      <c r="IB141" s="178"/>
      <c r="IC141" s="178"/>
      <c r="ID141" s="178"/>
      <c r="IE141" s="178"/>
      <c r="IF141" s="178"/>
      <c r="IG141" s="178"/>
      <c r="IH141" s="178"/>
      <c r="II141" s="178"/>
      <c r="IJ141" s="178"/>
      <c r="IK141" s="178"/>
      <c r="IL141" s="178"/>
      <c r="IM141" s="178"/>
      <c r="IN141" s="178"/>
      <c r="IO141" s="178"/>
      <c r="IP141" s="178"/>
      <c r="IQ141" s="178"/>
      <c r="IR141" s="178"/>
      <c r="IS141" s="178"/>
      <c r="IT141" s="178"/>
    </row>
    <row r="142" spans="1:254" customFormat="1" ht="15" customHeight="1">
      <c r="A142" s="187"/>
      <c r="B142" s="187"/>
      <c r="C142" s="187"/>
      <c r="D142" s="189"/>
      <c r="E142" s="418"/>
      <c r="F142" s="418"/>
      <c r="G142" s="178"/>
      <c r="H142" s="179"/>
      <c r="I142" s="178"/>
      <c r="J142" s="178"/>
      <c r="K142" s="179"/>
      <c r="L142" s="178"/>
      <c r="M142" s="178"/>
      <c r="N142" s="178"/>
      <c r="O142" s="178"/>
      <c r="P142" s="178"/>
      <c r="Q142" s="178"/>
      <c r="R142" s="178"/>
      <c r="S142" s="178"/>
      <c r="T142" s="178"/>
      <c r="U142" s="178"/>
      <c r="V142" s="178"/>
      <c r="W142" s="178"/>
      <c r="X142" s="178"/>
      <c r="Y142" s="178"/>
      <c r="Z142" s="178"/>
      <c r="AA142" s="178"/>
      <c r="AB142" s="178"/>
      <c r="AC142" s="178"/>
      <c r="AD142" s="178"/>
      <c r="AE142" s="178"/>
      <c r="AF142" s="178"/>
      <c r="AG142" s="178"/>
      <c r="AH142" s="178"/>
      <c r="AI142" s="178"/>
      <c r="AJ142" s="178"/>
      <c r="AK142" s="178"/>
      <c r="AL142" s="178"/>
      <c r="AM142" s="178"/>
      <c r="AN142" s="178"/>
      <c r="AO142" s="178"/>
      <c r="AP142" s="178"/>
      <c r="AQ142" s="178"/>
      <c r="AR142" s="178"/>
      <c r="AS142" s="178"/>
      <c r="AT142" s="178"/>
      <c r="AU142" s="178"/>
      <c r="AV142" s="178"/>
      <c r="AW142" s="178"/>
      <c r="AX142" s="178"/>
      <c r="AY142" s="178"/>
      <c r="AZ142" s="178"/>
      <c r="BA142" s="178"/>
      <c r="BB142" s="178"/>
      <c r="BC142" s="178"/>
      <c r="BD142" s="178"/>
      <c r="BE142" s="178"/>
      <c r="BF142" s="178"/>
      <c r="BG142" s="178"/>
      <c r="BH142" s="178"/>
      <c r="BI142" s="178"/>
      <c r="BJ142" s="178"/>
      <c r="BK142" s="178"/>
      <c r="BL142" s="178"/>
      <c r="BM142" s="178"/>
      <c r="BN142" s="178"/>
      <c r="BO142" s="178"/>
      <c r="BP142" s="178"/>
      <c r="BQ142" s="178"/>
      <c r="BR142" s="178"/>
      <c r="BS142" s="178"/>
      <c r="BT142" s="178"/>
      <c r="BU142" s="178"/>
      <c r="BV142" s="178"/>
      <c r="BW142" s="178"/>
      <c r="BX142" s="178"/>
      <c r="BY142" s="178"/>
      <c r="BZ142" s="178"/>
      <c r="CA142" s="178"/>
      <c r="CB142" s="178"/>
      <c r="CC142" s="178"/>
      <c r="CD142" s="178"/>
      <c r="CE142" s="178"/>
      <c r="CF142" s="178"/>
      <c r="CG142" s="178"/>
      <c r="CH142" s="178"/>
      <c r="CI142" s="178"/>
      <c r="CJ142" s="178"/>
      <c r="CK142" s="178"/>
      <c r="CL142" s="178"/>
      <c r="CM142" s="178"/>
      <c r="CN142" s="178"/>
      <c r="CO142" s="178"/>
      <c r="CP142" s="178"/>
      <c r="CQ142" s="178"/>
      <c r="CR142" s="178"/>
      <c r="CS142" s="178"/>
      <c r="CT142" s="178"/>
      <c r="CU142" s="178"/>
      <c r="CV142" s="178"/>
      <c r="CW142" s="178"/>
      <c r="CX142" s="178"/>
      <c r="CY142" s="178"/>
      <c r="CZ142" s="178"/>
      <c r="DA142" s="178"/>
      <c r="DB142" s="178"/>
      <c r="DC142" s="178"/>
      <c r="DD142" s="178"/>
      <c r="DE142" s="178"/>
      <c r="DF142" s="178"/>
      <c r="DG142" s="178"/>
      <c r="DH142" s="178"/>
      <c r="DI142" s="178"/>
      <c r="DJ142" s="178"/>
      <c r="DK142" s="178"/>
      <c r="DL142" s="178"/>
      <c r="DM142" s="178"/>
      <c r="DN142" s="178"/>
      <c r="DO142" s="178"/>
      <c r="DP142" s="178"/>
      <c r="DQ142" s="178"/>
      <c r="DR142" s="178"/>
      <c r="DS142" s="178"/>
      <c r="DT142" s="178"/>
      <c r="DU142" s="178"/>
      <c r="DV142" s="178"/>
      <c r="DW142" s="178"/>
      <c r="DX142" s="178"/>
      <c r="DY142" s="178"/>
      <c r="DZ142" s="178"/>
      <c r="EA142" s="178"/>
      <c r="EB142" s="178"/>
      <c r="EC142" s="178"/>
      <c r="ED142" s="178"/>
      <c r="EE142" s="178"/>
      <c r="EF142" s="178"/>
      <c r="EG142" s="178"/>
      <c r="EH142" s="178"/>
      <c r="EI142" s="178"/>
      <c r="EJ142" s="178"/>
      <c r="EK142" s="178"/>
      <c r="EL142" s="178"/>
      <c r="EM142" s="178"/>
      <c r="EN142" s="178"/>
      <c r="EO142" s="178"/>
      <c r="EP142" s="178"/>
      <c r="EQ142" s="178"/>
      <c r="ER142" s="178"/>
      <c r="ES142" s="178"/>
      <c r="ET142" s="178"/>
      <c r="EU142" s="178"/>
      <c r="EV142" s="178"/>
      <c r="EW142" s="178"/>
      <c r="EX142" s="178"/>
      <c r="EY142" s="178"/>
      <c r="EZ142" s="178"/>
      <c r="FA142" s="178"/>
      <c r="FB142" s="178"/>
      <c r="FC142" s="178"/>
      <c r="FD142" s="178"/>
      <c r="FE142" s="178"/>
      <c r="FF142" s="178"/>
      <c r="FG142" s="178"/>
      <c r="FH142" s="178"/>
      <c r="FI142" s="178"/>
      <c r="FJ142" s="178"/>
      <c r="FK142" s="178"/>
      <c r="FL142" s="178"/>
      <c r="FM142" s="178"/>
      <c r="FN142" s="178"/>
      <c r="FO142" s="178"/>
      <c r="FP142" s="178"/>
      <c r="FQ142" s="178"/>
      <c r="FR142" s="178"/>
      <c r="FS142" s="178"/>
      <c r="FT142" s="178"/>
      <c r="FU142" s="178"/>
      <c r="FV142" s="178"/>
      <c r="FW142" s="178"/>
      <c r="FX142" s="178"/>
      <c r="FY142" s="178"/>
      <c r="FZ142" s="178"/>
      <c r="GA142" s="178"/>
      <c r="GB142" s="178"/>
      <c r="GC142" s="178"/>
      <c r="GD142" s="178"/>
      <c r="GE142" s="178"/>
      <c r="GF142" s="178"/>
      <c r="GG142" s="178"/>
      <c r="GH142" s="178"/>
      <c r="GI142" s="178"/>
      <c r="GJ142" s="178"/>
      <c r="GK142" s="178"/>
      <c r="GL142" s="178"/>
      <c r="GM142" s="178"/>
      <c r="GN142" s="178"/>
      <c r="GO142" s="178"/>
      <c r="GP142" s="178"/>
      <c r="GQ142" s="178"/>
      <c r="GR142" s="178"/>
      <c r="GS142" s="178"/>
      <c r="GT142" s="178"/>
      <c r="GU142" s="178"/>
      <c r="GV142" s="178"/>
      <c r="GW142" s="178"/>
      <c r="GX142" s="178"/>
      <c r="GY142" s="178"/>
      <c r="GZ142" s="178"/>
      <c r="HA142" s="178"/>
      <c r="HB142" s="178"/>
      <c r="HC142" s="178"/>
      <c r="HD142" s="178"/>
      <c r="HE142" s="178"/>
      <c r="HF142" s="178"/>
      <c r="HG142" s="178"/>
      <c r="HH142" s="178"/>
      <c r="HI142" s="178"/>
      <c r="HJ142" s="178"/>
      <c r="HK142" s="178"/>
      <c r="HL142" s="178"/>
      <c r="HM142" s="178"/>
      <c r="HN142" s="178"/>
      <c r="HO142" s="178"/>
      <c r="HP142" s="178"/>
      <c r="HQ142" s="178"/>
      <c r="HR142" s="178"/>
      <c r="HS142" s="178"/>
      <c r="HT142" s="178"/>
      <c r="HU142" s="178"/>
      <c r="HV142" s="178"/>
      <c r="HW142" s="178"/>
      <c r="HX142" s="178"/>
      <c r="HY142" s="178"/>
      <c r="HZ142" s="178"/>
      <c r="IA142" s="178"/>
      <c r="IB142" s="178"/>
      <c r="IC142" s="178"/>
      <c r="ID142" s="178"/>
      <c r="IE142" s="178"/>
      <c r="IF142" s="178"/>
      <c r="IG142" s="178"/>
      <c r="IH142" s="178"/>
      <c r="II142" s="178"/>
      <c r="IJ142" s="178"/>
      <c r="IK142" s="178"/>
      <c r="IL142" s="178"/>
      <c r="IM142" s="178"/>
      <c r="IN142" s="178"/>
      <c r="IO142" s="178"/>
      <c r="IP142" s="178"/>
      <c r="IQ142" s="178"/>
      <c r="IR142" s="178"/>
      <c r="IS142" s="178"/>
      <c r="IT142" s="178"/>
    </row>
    <row r="143" spans="1:254" customFormat="1" ht="15" customHeight="1">
      <c r="A143" s="187"/>
      <c r="B143" s="187"/>
      <c r="C143" s="187"/>
      <c r="D143" s="189"/>
      <c r="E143" s="418"/>
      <c r="F143" s="418"/>
      <c r="G143" s="178"/>
      <c r="H143" s="179"/>
      <c r="I143" s="178"/>
      <c r="J143" s="178"/>
      <c r="K143" s="179"/>
      <c r="L143" s="178"/>
      <c r="M143" s="178"/>
      <c r="N143" s="178"/>
      <c r="O143" s="178"/>
      <c r="P143" s="178"/>
      <c r="Q143" s="178"/>
      <c r="R143" s="178"/>
      <c r="S143" s="178"/>
      <c r="T143" s="178"/>
      <c r="U143" s="178"/>
      <c r="V143" s="178"/>
      <c r="W143" s="178"/>
      <c r="X143" s="178"/>
      <c r="Y143" s="178"/>
      <c r="Z143" s="178"/>
      <c r="AA143" s="178"/>
      <c r="AB143" s="178"/>
      <c r="AC143" s="178"/>
      <c r="AD143" s="178"/>
      <c r="AE143" s="178"/>
      <c r="AF143" s="178"/>
      <c r="AG143" s="178"/>
      <c r="AH143" s="178"/>
      <c r="AI143" s="178"/>
      <c r="AJ143" s="178"/>
      <c r="AK143" s="178"/>
      <c r="AL143" s="178"/>
      <c r="AM143" s="178"/>
      <c r="AN143" s="178"/>
      <c r="AO143" s="178"/>
      <c r="AP143" s="178"/>
      <c r="AQ143" s="178"/>
      <c r="AR143" s="178"/>
      <c r="AS143" s="178"/>
      <c r="AT143" s="178"/>
      <c r="AU143" s="178"/>
      <c r="AV143" s="178"/>
      <c r="AW143" s="178"/>
      <c r="AX143" s="178"/>
      <c r="AY143" s="178"/>
      <c r="AZ143" s="178"/>
      <c r="BA143" s="178"/>
      <c r="BB143" s="178"/>
      <c r="BC143" s="178"/>
      <c r="BD143" s="178"/>
      <c r="BE143" s="178"/>
      <c r="BF143" s="178"/>
      <c r="BG143" s="178"/>
      <c r="BH143" s="178"/>
      <c r="BI143" s="178"/>
      <c r="BJ143" s="178"/>
      <c r="BK143" s="178"/>
      <c r="BL143" s="178"/>
      <c r="BM143" s="178"/>
      <c r="BN143" s="178"/>
      <c r="BO143" s="178"/>
      <c r="BP143" s="178"/>
      <c r="BQ143" s="178"/>
      <c r="BR143" s="178"/>
      <c r="BS143" s="178"/>
      <c r="BT143" s="178"/>
      <c r="BU143" s="178"/>
      <c r="BV143" s="178"/>
      <c r="BW143" s="178"/>
      <c r="BX143" s="178"/>
      <c r="BY143" s="178"/>
      <c r="BZ143" s="178"/>
      <c r="CA143" s="178"/>
      <c r="CB143" s="178"/>
      <c r="CC143" s="178"/>
      <c r="CD143" s="178"/>
      <c r="CE143" s="178"/>
      <c r="CF143" s="178"/>
      <c r="CG143" s="178"/>
      <c r="CH143" s="178"/>
      <c r="CI143" s="178"/>
      <c r="CJ143" s="178"/>
      <c r="CK143" s="178"/>
      <c r="CL143" s="178"/>
      <c r="CM143" s="178"/>
      <c r="CN143" s="178"/>
      <c r="CO143" s="178"/>
      <c r="CP143" s="178"/>
      <c r="CQ143" s="178"/>
      <c r="CR143" s="178"/>
      <c r="CS143" s="178"/>
      <c r="CT143" s="178"/>
      <c r="CU143" s="178"/>
      <c r="CV143" s="178"/>
      <c r="CW143" s="178"/>
      <c r="CX143" s="178"/>
      <c r="CY143" s="178"/>
      <c r="CZ143" s="178"/>
      <c r="DA143" s="178"/>
      <c r="DB143" s="178"/>
      <c r="DC143" s="178"/>
      <c r="DD143" s="178"/>
      <c r="DE143" s="178"/>
      <c r="DF143" s="178"/>
      <c r="DG143" s="178"/>
      <c r="DH143" s="178"/>
      <c r="DI143" s="178"/>
      <c r="DJ143" s="178"/>
      <c r="DK143" s="178"/>
      <c r="DL143" s="178"/>
      <c r="DM143" s="178"/>
      <c r="DN143" s="178"/>
      <c r="DO143" s="178"/>
      <c r="DP143" s="178"/>
      <c r="DQ143" s="178"/>
      <c r="DR143" s="178"/>
      <c r="DS143" s="178"/>
      <c r="DT143" s="178"/>
      <c r="DU143" s="178"/>
      <c r="DV143" s="178"/>
      <c r="DW143" s="178"/>
      <c r="DX143" s="178"/>
      <c r="DY143" s="178"/>
      <c r="DZ143" s="178"/>
      <c r="EA143" s="178"/>
      <c r="EB143" s="178"/>
      <c r="EC143" s="178"/>
      <c r="ED143" s="178"/>
      <c r="EE143" s="178"/>
      <c r="EF143" s="178"/>
      <c r="EG143" s="178"/>
      <c r="EH143" s="178"/>
      <c r="EI143" s="178"/>
      <c r="EJ143" s="178"/>
      <c r="EK143" s="178"/>
      <c r="EL143" s="178"/>
      <c r="EM143" s="178"/>
      <c r="EN143" s="178"/>
      <c r="EO143" s="178"/>
      <c r="EP143" s="178"/>
      <c r="EQ143" s="178"/>
      <c r="ER143" s="178"/>
      <c r="ES143" s="178"/>
      <c r="ET143" s="178"/>
      <c r="EU143" s="178"/>
      <c r="EV143" s="178"/>
      <c r="EW143" s="178"/>
      <c r="EX143" s="178"/>
      <c r="EY143" s="178"/>
      <c r="EZ143" s="178"/>
      <c r="FA143" s="178"/>
      <c r="FB143" s="178"/>
      <c r="FC143" s="178"/>
      <c r="FD143" s="178"/>
      <c r="FE143" s="178"/>
      <c r="FF143" s="178"/>
      <c r="FG143" s="178"/>
      <c r="FH143" s="178"/>
      <c r="FI143" s="178"/>
      <c r="FJ143" s="178"/>
      <c r="FK143" s="178"/>
      <c r="FL143" s="178"/>
      <c r="FM143" s="178"/>
      <c r="FN143" s="178"/>
      <c r="FO143" s="178"/>
      <c r="FP143" s="178"/>
      <c r="FQ143" s="178"/>
      <c r="FR143" s="178"/>
      <c r="FS143" s="178"/>
      <c r="FT143" s="178"/>
      <c r="FU143" s="178"/>
      <c r="FV143" s="178"/>
      <c r="FW143" s="178"/>
      <c r="FX143" s="178"/>
      <c r="FY143" s="178"/>
      <c r="FZ143" s="178"/>
      <c r="GA143" s="178"/>
      <c r="GB143" s="178"/>
      <c r="GC143" s="178"/>
      <c r="GD143" s="178"/>
      <c r="GE143" s="178"/>
      <c r="GF143" s="178"/>
      <c r="GG143" s="178"/>
      <c r="GH143" s="178"/>
      <c r="GI143" s="178"/>
      <c r="GJ143" s="178"/>
      <c r="GK143" s="178"/>
      <c r="GL143" s="178"/>
      <c r="GM143" s="178"/>
      <c r="GN143" s="178"/>
      <c r="GO143" s="178"/>
      <c r="GP143" s="178"/>
      <c r="GQ143" s="178"/>
      <c r="GR143" s="178"/>
      <c r="GS143" s="178"/>
      <c r="GT143" s="178"/>
      <c r="GU143" s="178"/>
      <c r="GV143" s="178"/>
      <c r="GW143" s="178"/>
      <c r="GX143" s="178"/>
      <c r="GY143" s="178"/>
      <c r="GZ143" s="178"/>
      <c r="HA143" s="178"/>
      <c r="HB143" s="178"/>
      <c r="HC143" s="178"/>
      <c r="HD143" s="178"/>
      <c r="HE143" s="178"/>
      <c r="HF143" s="178"/>
      <c r="HG143" s="178"/>
      <c r="HH143" s="178"/>
      <c r="HI143" s="178"/>
      <c r="HJ143" s="178"/>
      <c r="HK143" s="178"/>
      <c r="HL143" s="178"/>
      <c r="HM143" s="178"/>
      <c r="HN143" s="178"/>
      <c r="HO143" s="178"/>
      <c r="HP143" s="178"/>
      <c r="HQ143" s="178"/>
      <c r="HR143" s="178"/>
      <c r="HS143" s="178"/>
      <c r="HT143" s="178"/>
      <c r="HU143" s="178"/>
      <c r="HV143" s="178"/>
      <c r="HW143" s="178"/>
      <c r="HX143" s="178"/>
      <c r="HY143" s="178"/>
      <c r="HZ143" s="178"/>
      <c r="IA143" s="178"/>
      <c r="IB143" s="178"/>
      <c r="IC143" s="178"/>
      <c r="ID143" s="178"/>
      <c r="IE143" s="178"/>
      <c r="IF143" s="178"/>
      <c r="IG143" s="178"/>
      <c r="IH143" s="178"/>
      <c r="II143" s="178"/>
      <c r="IJ143" s="178"/>
      <c r="IK143" s="178"/>
      <c r="IL143" s="178"/>
      <c r="IM143" s="178"/>
      <c r="IN143" s="178"/>
      <c r="IO143" s="178"/>
      <c r="IP143" s="178"/>
      <c r="IQ143" s="178"/>
      <c r="IR143" s="178"/>
      <c r="IS143" s="178"/>
      <c r="IT143" s="178"/>
    </row>
    <row r="144" spans="1:254" customFormat="1" ht="15" customHeight="1">
      <c r="A144" s="187"/>
      <c r="B144" s="187"/>
      <c r="C144" s="187"/>
      <c r="D144" s="189"/>
      <c r="E144" s="418"/>
      <c r="F144" s="418"/>
      <c r="G144" s="178"/>
      <c r="H144" s="179"/>
      <c r="I144" s="178"/>
      <c r="J144" s="178"/>
      <c r="K144" s="179"/>
      <c r="L144" s="178"/>
      <c r="M144" s="178"/>
      <c r="N144" s="178"/>
      <c r="O144" s="178"/>
      <c r="P144" s="178"/>
      <c r="Q144" s="178"/>
      <c r="R144" s="178"/>
      <c r="S144" s="178"/>
      <c r="T144" s="178"/>
      <c r="U144" s="178"/>
      <c r="V144" s="178"/>
      <c r="W144" s="178"/>
      <c r="X144" s="178"/>
      <c r="Y144" s="178"/>
      <c r="Z144" s="178"/>
      <c r="AA144" s="178"/>
      <c r="AB144" s="178"/>
      <c r="AC144" s="178"/>
      <c r="AD144" s="178"/>
      <c r="AE144" s="178"/>
      <c r="AF144" s="178"/>
      <c r="AG144" s="178"/>
      <c r="AH144" s="178"/>
      <c r="AI144" s="178"/>
      <c r="AJ144" s="178"/>
      <c r="AK144" s="178"/>
      <c r="AL144" s="178"/>
      <c r="AM144" s="178"/>
      <c r="AN144" s="178"/>
      <c r="AO144" s="178"/>
      <c r="AP144" s="178"/>
      <c r="AQ144" s="178"/>
      <c r="AR144" s="178"/>
      <c r="AS144" s="178"/>
      <c r="AT144" s="178"/>
      <c r="AU144" s="178"/>
      <c r="AV144" s="178"/>
      <c r="AW144" s="178"/>
      <c r="AX144" s="178"/>
      <c r="AY144" s="178"/>
      <c r="AZ144" s="178"/>
      <c r="BA144" s="178"/>
      <c r="BB144" s="178"/>
      <c r="BC144" s="178"/>
      <c r="BD144" s="178"/>
      <c r="BE144" s="178"/>
      <c r="BF144" s="178"/>
      <c r="BG144" s="178"/>
      <c r="BH144" s="178"/>
      <c r="BI144" s="178"/>
      <c r="BJ144" s="178"/>
      <c r="BK144" s="178"/>
      <c r="BL144" s="178"/>
      <c r="BM144" s="178"/>
      <c r="BN144" s="178"/>
      <c r="BO144" s="178"/>
      <c r="BP144" s="178"/>
      <c r="BQ144" s="178"/>
      <c r="BR144" s="178"/>
      <c r="BS144" s="178"/>
      <c r="BT144" s="178"/>
      <c r="BU144" s="178"/>
      <c r="BV144" s="178"/>
      <c r="BW144" s="178"/>
      <c r="BX144" s="178"/>
      <c r="BY144" s="178"/>
      <c r="BZ144" s="178"/>
      <c r="CA144" s="178"/>
      <c r="CB144" s="178"/>
      <c r="CC144" s="178"/>
      <c r="CD144" s="178"/>
      <c r="CE144" s="178"/>
      <c r="CF144" s="178"/>
      <c r="CG144" s="178"/>
      <c r="CH144" s="178"/>
      <c r="CI144" s="178"/>
      <c r="CJ144" s="178"/>
      <c r="CK144" s="178"/>
      <c r="CL144" s="178"/>
      <c r="CM144" s="178"/>
      <c r="CN144" s="178"/>
      <c r="CO144" s="178"/>
      <c r="CP144" s="178"/>
      <c r="CQ144" s="178"/>
      <c r="CR144" s="178"/>
      <c r="CS144" s="178"/>
      <c r="CT144" s="178"/>
      <c r="CU144" s="178"/>
      <c r="CV144" s="178"/>
      <c r="CW144" s="178"/>
      <c r="CX144" s="178"/>
      <c r="CY144" s="178"/>
      <c r="CZ144" s="178"/>
      <c r="DA144" s="178"/>
      <c r="DB144" s="178"/>
      <c r="DC144" s="178"/>
      <c r="DD144" s="178"/>
      <c r="DE144" s="178"/>
      <c r="DF144" s="178"/>
      <c r="DG144" s="178"/>
      <c r="DH144" s="178"/>
      <c r="DI144" s="178"/>
      <c r="DJ144" s="178"/>
      <c r="DK144" s="178"/>
      <c r="DL144" s="178"/>
      <c r="DM144" s="178"/>
      <c r="DN144" s="178"/>
      <c r="DO144" s="178"/>
      <c r="DP144" s="178"/>
      <c r="DQ144" s="178"/>
      <c r="DR144" s="178"/>
      <c r="DS144" s="178"/>
      <c r="DT144" s="178"/>
      <c r="DU144" s="178"/>
      <c r="DV144" s="178"/>
      <c r="DW144" s="178"/>
      <c r="DX144" s="178"/>
      <c r="DY144" s="178"/>
      <c r="DZ144" s="178"/>
      <c r="EA144" s="178"/>
      <c r="EB144" s="178"/>
      <c r="EC144" s="178"/>
      <c r="ED144" s="178"/>
      <c r="EE144" s="178"/>
      <c r="EF144" s="178"/>
      <c r="EG144" s="178"/>
      <c r="EH144" s="178"/>
      <c r="EI144" s="178"/>
      <c r="EJ144" s="178"/>
      <c r="EK144" s="178"/>
      <c r="EL144" s="178"/>
      <c r="EM144" s="178"/>
      <c r="EN144" s="178"/>
      <c r="EO144" s="178"/>
      <c r="EP144" s="178"/>
      <c r="EQ144" s="178"/>
      <c r="ER144" s="178"/>
      <c r="ES144" s="178"/>
      <c r="ET144" s="178"/>
      <c r="EU144" s="178"/>
      <c r="EV144" s="178"/>
      <c r="EW144" s="178"/>
      <c r="EX144" s="178"/>
      <c r="EY144" s="178"/>
      <c r="EZ144" s="178"/>
      <c r="FA144" s="178"/>
      <c r="FB144" s="178"/>
      <c r="FC144" s="178"/>
      <c r="FD144" s="178"/>
      <c r="FE144" s="178"/>
      <c r="FF144" s="178"/>
      <c r="FG144" s="178"/>
      <c r="FH144" s="178"/>
      <c r="FI144" s="178"/>
      <c r="FJ144" s="178"/>
      <c r="FK144" s="178"/>
      <c r="FL144" s="178"/>
      <c r="FM144" s="178"/>
      <c r="FN144" s="178"/>
      <c r="FO144" s="178"/>
      <c r="FP144" s="178"/>
      <c r="FQ144" s="178"/>
      <c r="FR144" s="178"/>
      <c r="FS144" s="178"/>
      <c r="FT144" s="178"/>
      <c r="FU144" s="178"/>
      <c r="FV144" s="178"/>
      <c r="FW144" s="178"/>
      <c r="FX144" s="178"/>
      <c r="FY144" s="178"/>
      <c r="FZ144" s="178"/>
      <c r="GA144" s="178"/>
      <c r="GB144" s="178"/>
      <c r="GC144" s="178"/>
      <c r="GD144" s="178"/>
      <c r="GE144" s="178"/>
      <c r="GF144" s="178"/>
      <c r="GG144" s="178"/>
      <c r="GH144" s="178"/>
      <c r="GI144" s="178"/>
      <c r="GJ144" s="178"/>
      <c r="GK144" s="178"/>
      <c r="GL144" s="178"/>
      <c r="GM144" s="178"/>
      <c r="GN144" s="178"/>
      <c r="GO144" s="178"/>
      <c r="GP144" s="178"/>
      <c r="GQ144" s="178"/>
      <c r="GR144" s="178"/>
      <c r="GS144" s="178"/>
      <c r="GT144" s="178"/>
      <c r="GU144" s="178"/>
      <c r="GV144" s="178"/>
      <c r="GW144" s="178"/>
      <c r="GX144" s="178"/>
      <c r="GY144" s="178"/>
      <c r="GZ144" s="178"/>
      <c r="HA144" s="178"/>
      <c r="HB144" s="178"/>
      <c r="HC144" s="178"/>
      <c r="HD144" s="178"/>
      <c r="HE144" s="178"/>
      <c r="HF144" s="178"/>
      <c r="HG144" s="178"/>
      <c r="HH144" s="178"/>
      <c r="HI144" s="178"/>
      <c r="HJ144" s="178"/>
      <c r="HK144" s="178"/>
      <c r="HL144" s="178"/>
      <c r="HM144" s="178"/>
      <c r="HN144" s="178"/>
      <c r="HO144" s="178"/>
      <c r="HP144" s="178"/>
      <c r="HQ144" s="178"/>
      <c r="HR144" s="178"/>
      <c r="HS144" s="178"/>
      <c r="HT144" s="178"/>
      <c r="HU144" s="178"/>
      <c r="HV144" s="178"/>
      <c r="HW144" s="178"/>
      <c r="HX144" s="178"/>
      <c r="HY144" s="178"/>
      <c r="HZ144" s="178"/>
      <c r="IA144" s="178"/>
      <c r="IB144" s="178"/>
      <c r="IC144" s="178"/>
      <c r="ID144" s="178"/>
      <c r="IE144" s="178"/>
      <c r="IF144" s="178"/>
      <c r="IG144" s="178"/>
      <c r="IH144" s="178"/>
      <c r="II144" s="178"/>
      <c r="IJ144" s="178"/>
      <c r="IK144" s="178"/>
      <c r="IL144" s="178"/>
      <c r="IM144" s="178"/>
      <c r="IN144" s="178"/>
      <c r="IO144" s="178"/>
      <c r="IP144" s="178"/>
      <c r="IQ144" s="178"/>
      <c r="IR144" s="178"/>
      <c r="IS144" s="178"/>
      <c r="IT144" s="178"/>
    </row>
    <row r="145" spans="1:254" customFormat="1" ht="15" customHeight="1">
      <c r="A145" s="187"/>
      <c r="B145" s="187"/>
      <c r="C145" s="187"/>
      <c r="D145" s="189"/>
      <c r="E145" s="418"/>
      <c r="F145" s="418"/>
      <c r="G145" s="178"/>
      <c r="H145" s="179"/>
      <c r="I145" s="178"/>
      <c r="J145" s="178"/>
      <c r="K145" s="179"/>
      <c r="L145" s="178"/>
      <c r="M145" s="178"/>
      <c r="N145" s="178"/>
      <c r="O145" s="178"/>
      <c r="P145" s="178"/>
      <c r="Q145" s="178"/>
      <c r="R145" s="178"/>
      <c r="S145" s="178"/>
      <c r="T145" s="178"/>
      <c r="U145" s="178"/>
      <c r="V145" s="178"/>
      <c r="W145" s="178"/>
      <c r="X145" s="178"/>
      <c r="Y145" s="178"/>
      <c r="Z145" s="178"/>
      <c r="AA145" s="178"/>
      <c r="AB145" s="178"/>
      <c r="AC145" s="178"/>
      <c r="AD145" s="178"/>
      <c r="AE145" s="178"/>
      <c r="AF145" s="178"/>
      <c r="AG145" s="178"/>
      <c r="AH145" s="178"/>
      <c r="AI145" s="178"/>
      <c r="AJ145" s="178"/>
      <c r="AK145" s="178"/>
      <c r="AL145" s="178"/>
      <c r="AM145" s="178"/>
      <c r="AN145" s="178"/>
      <c r="AO145" s="178"/>
      <c r="AP145" s="178"/>
      <c r="AQ145" s="178"/>
      <c r="AR145" s="178"/>
      <c r="AS145" s="178"/>
      <c r="AT145" s="178"/>
      <c r="AU145" s="178"/>
      <c r="AV145" s="178"/>
      <c r="AW145" s="178"/>
      <c r="AX145" s="178"/>
      <c r="AY145" s="178"/>
      <c r="AZ145" s="178"/>
      <c r="BA145" s="178"/>
      <c r="BB145" s="178"/>
      <c r="BC145" s="178"/>
      <c r="BD145" s="178"/>
      <c r="BE145" s="178"/>
      <c r="BF145" s="178"/>
      <c r="BG145" s="178"/>
      <c r="BH145" s="178"/>
      <c r="BI145" s="178"/>
      <c r="BJ145" s="178"/>
      <c r="BK145" s="178"/>
      <c r="BL145" s="178"/>
      <c r="BM145" s="178"/>
      <c r="BN145" s="178"/>
      <c r="BO145" s="178"/>
      <c r="BP145" s="178"/>
      <c r="BQ145" s="178"/>
      <c r="BR145" s="178"/>
      <c r="BS145" s="178"/>
      <c r="BT145" s="178"/>
      <c r="BU145" s="178"/>
      <c r="BV145" s="178"/>
      <c r="BW145" s="178"/>
      <c r="BX145" s="178"/>
      <c r="BY145" s="178"/>
      <c r="BZ145" s="178"/>
      <c r="CA145" s="178"/>
      <c r="CB145" s="178"/>
      <c r="CC145" s="178"/>
      <c r="CD145" s="178"/>
      <c r="CE145" s="178"/>
      <c r="CF145" s="178"/>
      <c r="CG145" s="178"/>
      <c r="CH145" s="178"/>
      <c r="CI145" s="178"/>
      <c r="CJ145" s="178"/>
      <c r="CK145" s="178"/>
      <c r="CL145" s="178"/>
      <c r="CM145" s="178"/>
      <c r="CN145" s="178"/>
      <c r="CO145" s="178"/>
      <c r="CP145" s="178"/>
      <c r="CQ145" s="178"/>
      <c r="CR145" s="178"/>
      <c r="CS145" s="178"/>
      <c r="CT145" s="178"/>
      <c r="CU145" s="178"/>
      <c r="CV145" s="178"/>
      <c r="CW145" s="178"/>
      <c r="CX145" s="178"/>
      <c r="CY145" s="178"/>
      <c r="CZ145" s="178"/>
      <c r="DA145" s="178"/>
      <c r="DB145" s="178"/>
      <c r="DC145" s="178"/>
      <c r="DD145" s="178"/>
      <c r="DE145" s="178"/>
      <c r="DF145" s="178"/>
      <c r="DG145" s="178"/>
      <c r="DH145" s="178"/>
      <c r="DI145" s="178"/>
      <c r="DJ145" s="178"/>
      <c r="DK145" s="178"/>
      <c r="DL145" s="178"/>
      <c r="DM145" s="178"/>
      <c r="DN145" s="178"/>
      <c r="DO145" s="178"/>
      <c r="DP145" s="178"/>
      <c r="DQ145" s="178"/>
      <c r="DR145" s="178"/>
      <c r="DS145" s="178"/>
      <c r="DT145" s="178"/>
      <c r="DU145" s="178"/>
      <c r="DV145" s="178"/>
      <c r="DW145" s="178"/>
      <c r="DX145" s="178"/>
      <c r="DY145" s="178"/>
      <c r="DZ145" s="178"/>
      <c r="EA145" s="178"/>
      <c r="EB145" s="178"/>
      <c r="EC145" s="178"/>
      <c r="ED145" s="178"/>
      <c r="EE145" s="178"/>
      <c r="EF145" s="178"/>
      <c r="EG145" s="178"/>
      <c r="EH145" s="178"/>
      <c r="EI145" s="178"/>
      <c r="EJ145" s="178"/>
      <c r="EK145" s="178"/>
      <c r="EL145" s="178"/>
      <c r="EM145" s="178"/>
      <c r="EN145" s="178"/>
      <c r="EO145" s="178"/>
      <c r="EP145" s="178"/>
      <c r="EQ145" s="178"/>
      <c r="ER145" s="178"/>
      <c r="ES145" s="178"/>
      <c r="ET145" s="178"/>
      <c r="EU145" s="178"/>
      <c r="EV145" s="178"/>
      <c r="EW145" s="178"/>
      <c r="EX145" s="178"/>
      <c r="EY145" s="178"/>
      <c r="EZ145" s="178"/>
      <c r="FA145" s="178"/>
      <c r="FB145" s="178"/>
      <c r="FC145" s="178"/>
      <c r="FD145" s="178"/>
      <c r="FE145" s="178"/>
      <c r="FF145" s="178"/>
      <c r="FG145" s="178"/>
      <c r="FH145" s="178"/>
      <c r="FI145" s="178"/>
      <c r="FJ145" s="178"/>
      <c r="FK145" s="178"/>
      <c r="FL145" s="178"/>
      <c r="FM145" s="178"/>
      <c r="FN145" s="178"/>
      <c r="FO145" s="178"/>
      <c r="FP145" s="178"/>
      <c r="FQ145" s="178"/>
      <c r="FR145" s="178"/>
      <c r="FS145" s="178"/>
      <c r="FT145" s="178"/>
      <c r="FU145" s="178"/>
      <c r="FV145" s="178"/>
      <c r="FW145" s="178"/>
      <c r="FX145" s="178"/>
      <c r="FY145" s="178"/>
      <c r="FZ145" s="178"/>
      <c r="GA145" s="178"/>
      <c r="GB145" s="178"/>
      <c r="GC145" s="178"/>
      <c r="GD145" s="178"/>
      <c r="GE145" s="178"/>
      <c r="GF145" s="178"/>
      <c r="GG145" s="178"/>
      <c r="GH145" s="178"/>
      <c r="GI145" s="178"/>
      <c r="GJ145" s="178"/>
      <c r="GK145" s="178"/>
      <c r="GL145" s="178"/>
      <c r="GM145" s="178"/>
      <c r="GN145" s="178"/>
      <c r="GO145" s="178"/>
      <c r="GP145" s="178"/>
      <c r="GQ145" s="178"/>
      <c r="GR145" s="178"/>
      <c r="GS145" s="178"/>
      <c r="GT145" s="178"/>
      <c r="GU145" s="178"/>
      <c r="GV145" s="178"/>
      <c r="GW145" s="178"/>
      <c r="GX145" s="178"/>
      <c r="GY145" s="178"/>
      <c r="GZ145" s="178"/>
      <c r="HA145" s="178"/>
      <c r="HB145" s="178"/>
      <c r="HC145" s="178"/>
      <c r="HD145" s="178"/>
      <c r="HE145" s="178"/>
      <c r="HF145" s="178"/>
      <c r="HG145" s="178"/>
      <c r="HH145" s="178"/>
      <c r="HI145" s="178"/>
      <c r="HJ145" s="178"/>
      <c r="HK145" s="178"/>
      <c r="HL145" s="178"/>
      <c r="HM145" s="178"/>
      <c r="HN145" s="178"/>
      <c r="HO145" s="178"/>
      <c r="HP145" s="178"/>
      <c r="HQ145" s="178"/>
      <c r="HR145" s="178"/>
      <c r="HS145" s="178"/>
      <c r="HT145" s="178"/>
      <c r="HU145" s="178"/>
      <c r="HV145" s="178"/>
      <c r="HW145" s="178"/>
      <c r="HX145" s="178"/>
      <c r="HY145" s="178"/>
      <c r="HZ145" s="178"/>
      <c r="IA145" s="178"/>
      <c r="IB145" s="178"/>
      <c r="IC145" s="178"/>
      <c r="ID145" s="178"/>
      <c r="IE145" s="178"/>
      <c r="IF145" s="178"/>
      <c r="IG145" s="178"/>
      <c r="IH145" s="178"/>
      <c r="II145" s="178"/>
      <c r="IJ145" s="178"/>
      <c r="IK145" s="178"/>
      <c r="IL145" s="178"/>
      <c r="IM145" s="178"/>
      <c r="IN145" s="178"/>
      <c r="IO145" s="178"/>
      <c r="IP145" s="178"/>
      <c r="IQ145" s="178"/>
      <c r="IR145" s="178"/>
      <c r="IS145" s="178"/>
      <c r="IT145" s="178"/>
    </row>
    <row r="146" spans="1:254" customFormat="1" ht="15" customHeight="1">
      <c r="A146" s="187"/>
      <c r="B146" s="187"/>
      <c r="C146" s="187"/>
      <c r="D146" s="189"/>
      <c r="E146" s="418"/>
      <c r="F146" s="418"/>
      <c r="G146" s="178"/>
      <c r="H146" s="179"/>
      <c r="I146" s="178"/>
      <c r="J146" s="178"/>
      <c r="K146" s="179"/>
      <c r="L146" s="178"/>
      <c r="M146" s="178"/>
      <c r="N146" s="178"/>
      <c r="O146" s="178"/>
      <c r="P146" s="178"/>
      <c r="Q146" s="178"/>
      <c r="R146" s="178"/>
      <c r="S146" s="178"/>
      <c r="T146" s="178"/>
      <c r="U146" s="178"/>
      <c r="V146" s="178"/>
      <c r="W146" s="178"/>
      <c r="X146" s="178"/>
      <c r="Y146" s="178"/>
      <c r="Z146" s="178"/>
      <c r="AA146" s="178"/>
      <c r="AB146" s="178"/>
      <c r="AC146" s="178"/>
      <c r="AD146" s="178"/>
      <c r="AE146" s="178"/>
      <c r="AF146" s="178"/>
      <c r="AG146" s="178"/>
      <c r="AH146" s="178"/>
      <c r="AI146" s="178"/>
      <c r="AJ146" s="178"/>
      <c r="AK146" s="178"/>
      <c r="AL146" s="178"/>
      <c r="AM146" s="178"/>
      <c r="AN146" s="178"/>
      <c r="AO146" s="178"/>
      <c r="AP146" s="178"/>
      <c r="AQ146" s="178"/>
      <c r="AR146" s="178"/>
      <c r="AS146" s="178"/>
      <c r="AT146" s="178"/>
      <c r="AU146" s="178"/>
      <c r="AV146" s="178"/>
      <c r="AW146" s="178"/>
      <c r="AX146" s="178"/>
      <c r="AY146" s="178"/>
      <c r="AZ146" s="178"/>
      <c r="BA146" s="178"/>
      <c r="BB146" s="178"/>
      <c r="BC146" s="178"/>
      <c r="BD146" s="178"/>
      <c r="BE146" s="178"/>
      <c r="BF146" s="178"/>
      <c r="BG146" s="178"/>
      <c r="BH146" s="178"/>
      <c r="BI146" s="178"/>
      <c r="BJ146" s="178"/>
      <c r="BK146" s="178"/>
      <c r="BL146" s="178"/>
      <c r="BM146" s="178"/>
      <c r="BN146" s="178"/>
      <c r="BO146" s="178"/>
      <c r="BP146" s="178"/>
      <c r="BQ146" s="178"/>
      <c r="BR146" s="178"/>
      <c r="BS146" s="178"/>
      <c r="BT146" s="178"/>
      <c r="BU146" s="178"/>
      <c r="BV146" s="178"/>
      <c r="BW146" s="178"/>
      <c r="BX146" s="178"/>
      <c r="BY146" s="178"/>
      <c r="BZ146" s="178"/>
      <c r="CA146" s="178"/>
      <c r="CB146" s="178"/>
      <c r="CC146" s="178"/>
      <c r="CD146" s="178"/>
      <c r="CE146" s="178"/>
      <c r="CF146" s="178"/>
      <c r="CG146" s="178"/>
      <c r="CH146" s="178"/>
      <c r="CI146" s="178"/>
      <c r="CJ146" s="178"/>
      <c r="CK146" s="178"/>
      <c r="CL146" s="178"/>
      <c r="CM146" s="178"/>
      <c r="CN146" s="178"/>
      <c r="CO146" s="178"/>
      <c r="CP146" s="178"/>
      <c r="CQ146" s="178"/>
      <c r="CR146" s="178"/>
      <c r="CS146" s="178"/>
      <c r="CT146" s="178"/>
      <c r="CU146" s="178"/>
      <c r="CV146" s="178"/>
      <c r="CW146" s="178"/>
      <c r="CX146" s="178"/>
      <c r="CY146" s="178"/>
      <c r="CZ146" s="178"/>
      <c r="DA146" s="178"/>
      <c r="DB146" s="178"/>
      <c r="DC146" s="178"/>
      <c r="DD146" s="178"/>
      <c r="DE146" s="178"/>
      <c r="DF146" s="178"/>
      <c r="DG146" s="178"/>
      <c r="DH146" s="178"/>
      <c r="DI146" s="178"/>
      <c r="DJ146" s="178"/>
      <c r="DK146" s="178"/>
      <c r="DL146" s="178"/>
      <c r="DM146" s="178"/>
      <c r="DN146" s="178"/>
      <c r="DO146" s="178"/>
      <c r="DP146" s="178"/>
      <c r="DQ146" s="178"/>
      <c r="DR146" s="178"/>
      <c r="DS146" s="178"/>
      <c r="DT146" s="178"/>
      <c r="DU146" s="178"/>
      <c r="DV146" s="178"/>
      <c r="DW146" s="178"/>
      <c r="DX146" s="178"/>
      <c r="DY146" s="178"/>
      <c r="DZ146" s="178"/>
      <c r="EA146" s="178"/>
      <c r="EB146" s="178"/>
      <c r="EC146" s="178"/>
      <c r="ED146" s="178"/>
      <c r="EE146" s="178"/>
      <c r="EF146" s="178"/>
      <c r="EG146" s="178"/>
      <c r="EH146" s="178"/>
      <c r="EI146" s="178"/>
      <c r="EJ146" s="178"/>
      <c r="EK146" s="178"/>
      <c r="EL146" s="178"/>
      <c r="EM146" s="178"/>
      <c r="EN146" s="178"/>
      <c r="EO146" s="178"/>
      <c r="EP146" s="178"/>
      <c r="EQ146" s="178"/>
      <c r="ER146" s="178"/>
      <c r="ES146" s="178"/>
      <c r="ET146" s="178"/>
      <c r="EU146" s="178"/>
      <c r="EV146" s="178"/>
      <c r="EW146" s="178"/>
      <c r="EX146" s="178"/>
      <c r="EY146" s="178"/>
      <c r="EZ146" s="178"/>
      <c r="FA146" s="178"/>
      <c r="FB146" s="178"/>
      <c r="FC146" s="178"/>
      <c r="FD146" s="178"/>
      <c r="FE146" s="178"/>
      <c r="FF146" s="178"/>
      <c r="FG146" s="178"/>
      <c r="FH146" s="178"/>
      <c r="FI146" s="178"/>
      <c r="FJ146" s="178"/>
      <c r="FK146" s="178"/>
      <c r="FL146" s="178"/>
      <c r="FM146" s="178"/>
      <c r="FN146" s="178"/>
      <c r="FO146" s="178"/>
      <c r="FP146" s="178"/>
      <c r="FQ146" s="178"/>
      <c r="FR146" s="178"/>
      <c r="FS146" s="178"/>
      <c r="FT146" s="178"/>
      <c r="FU146" s="178"/>
      <c r="FV146" s="178"/>
      <c r="FW146" s="178"/>
      <c r="FX146" s="178"/>
      <c r="FY146" s="178"/>
      <c r="FZ146" s="178"/>
      <c r="GA146" s="178"/>
      <c r="GB146" s="178"/>
      <c r="GC146" s="178"/>
      <c r="GD146" s="178"/>
      <c r="GE146" s="178"/>
      <c r="GF146" s="178"/>
      <c r="GG146" s="178"/>
      <c r="GH146" s="178"/>
      <c r="GI146" s="178"/>
      <c r="GJ146" s="178"/>
      <c r="GK146" s="178"/>
      <c r="GL146" s="178"/>
      <c r="GM146" s="178"/>
      <c r="GN146" s="178"/>
      <c r="GO146" s="178"/>
      <c r="GP146" s="178"/>
      <c r="GQ146" s="178"/>
      <c r="GR146" s="178"/>
      <c r="GS146" s="178"/>
      <c r="GT146" s="178"/>
      <c r="GU146" s="178"/>
      <c r="GV146" s="178"/>
      <c r="GW146" s="178"/>
      <c r="GX146" s="178"/>
      <c r="GY146" s="178"/>
      <c r="GZ146" s="178"/>
      <c r="HA146" s="178"/>
      <c r="HB146" s="178"/>
      <c r="HC146" s="178"/>
      <c r="HD146" s="178"/>
      <c r="HE146" s="178"/>
      <c r="HF146" s="178"/>
      <c r="HG146" s="178"/>
      <c r="HH146" s="178"/>
      <c r="HI146" s="178"/>
      <c r="HJ146" s="178"/>
      <c r="HK146" s="178"/>
      <c r="HL146" s="178"/>
      <c r="HM146" s="178"/>
      <c r="HN146" s="178"/>
      <c r="HO146" s="178"/>
      <c r="HP146" s="178"/>
      <c r="HQ146" s="178"/>
      <c r="HR146" s="178"/>
      <c r="HS146" s="178"/>
      <c r="HT146" s="178"/>
      <c r="HU146" s="178"/>
      <c r="HV146" s="178"/>
      <c r="HW146" s="178"/>
      <c r="HX146" s="178"/>
      <c r="HY146" s="178"/>
      <c r="HZ146" s="178"/>
      <c r="IA146" s="178"/>
      <c r="IB146" s="178"/>
      <c r="IC146" s="178"/>
      <c r="ID146" s="178"/>
      <c r="IE146" s="178"/>
      <c r="IF146" s="178"/>
      <c r="IG146" s="178"/>
      <c r="IH146" s="178"/>
      <c r="II146" s="178"/>
      <c r="IJ146" s="178"/>
      <c r="IK146" s="178"/>
      <c r="IL146" s="178"/>
      <c r="IM146" s="178"/>
      <c r="IN146" s="178"/>
      <c r="IO146" s="178"/>
      <c r="IP146" s="178"/>
      <c r="IQ146" s="178"/>
      <c r="IR146" s="178"/>
      <c r="IS146" s="178"/>
      <c r="IT146" s="178"/>
    </row>
    <row r="147" spans="1:254" customFormat="1" ht="15" customHeight="1">
      <c r="A147" s="187"/>
      <c r="B147" s="187"/>
      <c r="C147" s="187"/>
      <c r="D147" s="189"/>
      <c r="E147" s="418"/>
      <c r="F147" s="418"/>
      <c r="G147" s="178"/>
      <c r="H147" s="179"/>
      <c r="I147" s="178"/>
      <c r="J147" s="178"/>
      <c r="K147" s="179"/>
      <c r="L147" s="178"/>
      <c r="M147" s="178"/>
      <c r="N147" s="178"/>
      <c r="O147" s="178"/>
      <c r="P147" s="178"/>
      <c r="Q147" s="178"/>
      <c r="R147" s="178"/>
      <c r="S147" s="178"/>
      <c r="T147" s="178"/>
      <c r="U147" s="178"/>
      <c r="V147" s="178"/>
      <c r="W147" s="178"/>
      <c r="X147" s="178"/>
      <c r="Y147" s="178"/>
      <c r="Z147" s="178"/>
      <c r="AA147" s="178"/>
      <c r="AB147" s="178"/>
      <c r="AC147" s="178"/>
      <c r="AD147" s="178"/>
      <c r="AE147" s="178"/>
      <c r="AF147" s="178"/>
      <c r="AG147" s="178"/>
      <c r="AH147" s="178"/>
      <c r="AI147" s="178"/>
      <c r="AJ147" s="178"/>
      <c r="AK147" s="178"/>
      <c r="AL147" s="178"/>
      <c r="AM147" s="178"/>
      <c r="AN147" s="178"/>
      <c r="AO147" s="178"/>
      <c r="AP147" s="178"/>
      <c r="AQ147" s="178"/>
      <c r="AR147" s="178"/>
      <c r="AS147" s="178"/>
      <c r="AT147" s="178"/>
      <c r="AU147" s="178"/>
      <c r="AV147" s="178"/>
      <c r="AW147" s="178"/>
      <c r="AX147" s="178"/>
      <c r="AY147" s="178"/>
      <c r="AZ147" s="178"/>
      <c r="BA147" s="178"/>
      <c r="BB147" s="178"/>
      <c r="BC147" s="178"/>
      <c r="BD147" s="178"/>
      <c r="BE147" s="178"/>
      <c r="BF147" s="178"/>
      <c r="BG147" s="178"/>
      <c r="BH147" s="178"/>
      <c r="BI147" s="178"/>
      <c r="BJ147" s="178"/>
      <c r="BK147" s="178"/>
      <c r="BL147" s="178"/>
      <c r="BM147" s="178"/>
      <c r="BN147" s="178"/>
      <c r="BO147" s="178"/>
      <c r="BP147" s="178"/>
      <c r="BQ147" s="178"/>
      <c r="BR147" s="178"/>
      <c r="BS147" s="178"/>
      <c r="BT147" s="178"/>
      <c r="BU147" s="178"/>
      <c r="BV147" s="178"/>
      <c r="BW147" s="178"/>
      <c r="BX147" s="178"/>
      <c r="BY147" s="178"/>
      <c r="BZ147" s="178"/>
      <c r="CA147" s="178"/>
      <c r="CB147" s="178"/>
      <c r="CC147" s="178"/>
      <c r="CD147" s="178"/>
      <c r="CE147" s="178"/>
      <c r="CF147" s="178"/>
      <c r="CG147" s="178"/>
      <c r="CH147" s="178"/>
      <c r="CI147" s="178"/>
      <c r="CJ147" s="178"/>
      <c r="CK147" s="178"/>
      <c r="CL147" s="178"/>
      <c r="CM147" s="178"/>
      <c r="CN147" s="178"/>
      <c r="CO147" s="178"/>
      <c r="CP147" s="178"/>
      <c r="CQ147" s="178"/>
      <c r="CR147" s="178"/>
      <c r="CS147" s="178"/>
      <c r="CT147" s="178"/>
      <c r="CU147" s="178"/>
      <c r="CV147" s="178"/>
      <c r="CW147" s="178"/>
      <c r="CX147" s="178"/>
      <c r="CY147" s="178"/>
      <c r="CZ147" s="178"/>
      <c r="DA147" s="178"/>
      <c r="DB147" s="178"/>
      <c r="DC147" s="178"/>
      <c r="DD147" s="178"/>
      <c r="DE147" s="178"/>
      <c r="DF147" s="178"/>
      <c r="DG147" s="178"/>
      <c r="DH147" s="178"/>
      <c r="DI147" s="178"/>
      <c r="DJ147" s="178"/>
      <c r="DK147" s="178"/>
      <c r="DL147" s="178"/>
      <c r="DM147" s="178"/>
      <c r="DN147" s="178"/>
      <c r="DO147" s="178"/>
      <c r="DP147" s="178"/>
      <c r="DQ147" s="178"/>
      <c r="DR147" s="178"/>
      <c r="DS147" s="178"/>
      <c r="DT147" s="178"/>
      <c r="DU147" s="178"/>
      <c r="DV147" s="178"/>
      <c r="DW147" s="178"/>
      <c r="DX147" s="178"/>
      <c r="DY147" s="178"/>
      <c r="DZ147" s="178"/>
      <c r="EA147" s="178"/>
      <c r="EB147" s="178"/>
      <c r="EC147" s="178"/>
      <c r="ED147" s="178"/>
      <c r="EE147" s="178"/>
      <c r="EF147" s="178"/>
      <c r="EG147" s="178"/>
      <c r="EH147" s="178"/>
      <c r="EI147" s="178"/>
      <c r="EJ147" s="178"/>
      <c r="EK147" s="178"/>
      <c r="EL147" s="178"/>
      <c r="EM147" s="178"/>
      <c r="EN147" s="178"/>
      <c r="EO147" s="178"/>
      <c r="EP147" s="178"/>
      <c r="EQ147" s="178"/>
      <c r="ER147" s="178"/>
      <c r="ES147" s="178"/>
      <c r="ET147" s="178"/>
      <c r="EU147" s="178"/>
      <c r="EV147" s="178"/>
      <c r="EW147" s="178"/>
      <c r="EX147" s="178"/>
      <c r="EY147" s="178"/>
      <c r="EZ147" s="178"/>
      <c r="FA147" s="178"/>
      <c r="FB147" s="178"/>
      <c r="FC147" s="178"/>
      <c r="FD147" s="178"/>
      <c r="FE147" s="178"/>
      <c r="FF147" s="178"/>
      <c r="FG147" s="178"/>
      <c r="FH147" s="178"/>
      <c r="FI147" s="178"/>
      <c r="FJ147" s="178"/>
      <c r="FK147" s="178"/>
      <c r="FL147" s="178"/>
      <c r="FM147" s="178"/>
      <c r="FN147" s="178"/>
      <c r="FO147" s="178"/>
      <c r="FP147" s="178"/>
      <c r="FQ147" s="178"/>
      <c r="FR147" s="178"/>
      <c r="FS147" s="178"/>
      <c r="FT147" s="178"/>
      <c r="FU147" s="178"/>
      <c r="FV147" s="178"/>
      <c r="FW147" s="178"/>
      <c r="FX147" s="178"/>
      <c r="FY147" s="178"/>
      <c r="FZ147" s="178"/>
      <c r="GA147" s="178"/>
      <c r="GB147" s="178"/>
      <c r="GC147" s="178"/>
      <c r="GD147" s="178"/>
      <c r="GE147" s="178"/>
      <c r="GF147" s="178"/>
      <c r="GG147" s="178"/>
      <c r="GH147" s="178"/>
      <c r="GI147" s="178"/>
      <c r="GJ147" s="178"/>
      <c r="GK147" s="178"/>
      <c r="GL147" s="178"/>
      <c r="GM147" s="178"/>
      <c r="GN147" s="178"/>
      <c r="GO147" s="178"/>
      <c r="GP147" s="178"/>
      <c r="GQ147" s="178"/>
      <c r="GR147" s="178"/>
      <c r="GS147" s="178"/>
      <c r="GT147" s="178"/>
      <c r="GU147" s="178"/>
      <c r="GV147" s="178"/>
      <c r="GW147" s="178"/>
      <c r="GX147" s="178"/>
      <c r="GY147" s="178"/>
      <c r="GZ147" s="178"/>
      <c r="HA147" s="178"/>
      <c r="HB147" s="178"/>
      <c r="HC147" s="178"/>
      <c r="HD147" s="178"/>
      <c r="HE147" s="178"/>
      <c r="HF147" s="178"/>
      <c r="HG147" s="178"/>
      <c r="HH147" s="178"/>
      <c r="HI147" s="178"/>
      <c r="HJ147" s="178"/>
      <c r="HK147" s="178"/>
      <c r="HL147" s="178"/>
      <c r="HM147" s="178"/>
      <c r="HN147" s="178"/>
      <c r="HO147" s="178"/>
      <c r="HP147" s="178"/>
      <c r="HQ147" s="178"/>
      <c r="HR147" s="178"/>
      <c r="HS147" s="178"/>
      <c r="HT147" s="178"/>
      <c r="HU147" s="178"/>
      <c r="HV147" s="178"/>
      <c r="HW147" s="178"/>
      <c r="HX147" s="178"/>
      <c r="HY147" s="178"/>
      <c r="HZ147" s="178"/>
      <c r="IA147" s="178"/>
      <c r="IB147" s="178"/>
      <c r="IC147" s="178"/>
      <c r="ID147" s="178"/>
      <c r="IE147" s="178"/>
      <c r="IF147" s="178"/>
      <c r="IG147" s="178"/>
      <c r="IH147" s="178"/>
      <c r="II147" s="178"/>
      <c r="IJ147" s="178"/>
      <c r="IK147" s="178"/>
      <c r="IL147" s="178"/>
      <c r="IM147" s="178"/>
      <c r="IN147" s="178"/>
      <c r="IO147" s="178"/>
      <c r="IP147" s="178"/>
      <c r="IQ147" s="178"/>
      <c r="IR147" s="178"/>
      <c r="IS147" s="178"/>
      <c r="IT147" s="178"/>
    </row>
    <row r="148" spans="1:254" customFormat="1" ht="15" customHeight="1">
      <c r="A148" s="187"/>
      <c r="B148" s="187"/>
      <c r="C148" s="187"/>
      <c r="D148" s="189"/>
      <c r="E148" s="418"/>
      <c r="F148" s="418"/>
      <c r="G148" s="178"/>
      <c r="H148" s="179"/>
      <c r="I148" s="178"/>
      <c r="J148" s="178"/>
      <c r="K148" s="179"/>
      <c r="L148" s="178"/>
      <c r="M148" s="178"/>
      <c r="N148" s="178"/>
      <c r="O148" s="178"/>
      <c r="P148" s="178"/>
      <c r="Q148" s="178"/>
      <c r="R148" s="178"/>
      <c r="S148" s="178"/>
      <c r="T148" s="178"/>
      <c r="U148" s="178"/>
      <c r="V148" s="178"/>
      <c r="W148" s="178"/>
      <c r="X148" s="178"/>
      <c r="Y148" s="178"/>
      <c r="Z148" s="178"/>
      <c r="AA148" s="178"/>
      <c r="AB148" s="178"/>
      <c r="AC148" s="178"/>
      <c r="AD148" s="178"/>
      <c r="AE148" s="178"/>
      <c r="AF148" s="178"/>
      <c r="AG148" s="178"/>
      <c r="AH148" s="178"/>
      <c r="AI148" s="178"/>
      <c r="AJ148" s="178"/>
      <c r="AK148" s="178"/>
      <c r="AL148" s="178"/>
      <c r="AM148" s="178"/>
      <c r="AN148" s="178"/>
      <c r="AO148" s="178"/>
      <c r="AP148" s="178"/>
      <c r="AQ148" s="178"/>
      <c r="AR148" s="178"/>
      <c r="AS148" s="178"/>
      <c r="AT148" s="178"/>
      <c r="AU148" s="178"/>
      <c r="AV148" s="178"/>
      <c r="AW148" s="178"/>
      <c r="AX148" s="178"/>
      <c r="AY148" s="178"/>
      <c r="AZ148" s="178"/>
      <c r="BA148" s="178"/>
      <c r="BB148" s="178"/>
      <c r="BC148" s="178"/>
      <c r="BD148" s="178"/>
      <c r="BE148" s="178"/>
      <c r="BF148" s="178"/>
      <c r="BG148" s="178"/>
      <c r="BH148" s="178"/>
      <c r="BI148" s="178"/>
      <c r="BJ148" s="178"/>
      <c r="BK148" s="178"/>
      <c r="BL148" s="178"/>
      <c r="BM148" s="178"/>
      <c r="BN148" s="178"/>
      <c r="BO148" s="178"/>
      <c r="BP148" s="178"/>
      <c r="BQ148" s="178"/>
      <c r="BR148" s="178"/>
      <c r="BS148" s="178"/>
      <c r="BT148" s="178"/>
      <c r="BU148" s="178"/>
      <c r="BV148" s="178"/>
      <c r="BW148" s="178"/>
      <c r="BX148" s="178"/>
      <c r="BY148" s="178"/>
      <c r="BZ148" s="178"/>
      <c r="CA148" s="178"/>
      <c r="CB148" s="178"/>
      <c r="CC148" s="178"/>
      <c r="CD148" s="178"/>
      <c r="CE148" s="178"/>
      <c r="CF148" s="178"/>
      <c r="CG148" s="178"/>
      <c r="CH148" s="178"/>
      <c r="CI148" s="178"/>
      <c r="CJ148" s="178"/>
      <c r="CK148" s="178"/>
      <c r="CL148" s="178"/>
      <c r="CM148" s="178"/>
      <c r="CN148" s="178"/>
      <c r="CO148" s="178"/>
      <c r="CP148" s="178"/>
      <c r="CQ148" s="178"/>
      <c r="CR148" s="178"/>
      <c r="CS148" s="178"/>
      <c r="CT148" s="178"/>
      <c r="CU148" s="178"/>
      <c r="CV148" s="178"/>
      <c r="CW148" s="178"/>
      <c r="CX148" s="178"/>
      <c r="CY148" s="178"/>
      <c r="CZ148" s="178"/>
      <c r="DA148" s="178"/>
      <c r="DB148" s="178"/>
      <c r="DC148" s="178"/>
      <c r="DD148" s="178"/>
      <c r="DE148" s="178"/>
      <c r="DF148" s="178"/>
      <c r="DG148" s="178"/>
      <c r="DH148" s="178"/>
      <c r="DI148" s="178"/>
      <c r="DJ148" s="178"/>
      <c r="DK148" s="178"/>
      <c r="DL148" s="178"/>
      <c r="DM148" s="178"/>
      <c r="DN148" s="178"/>
      <c r="DO148" s="178"/>
      <c r="DP148" s="178"/>
      <c r="DQ148" s="178"/>
      <c r="DR148" s="178"/>
      <c r="DS148" s="178"/>
      <c r="DT148" s="178"/>
      <c r="DU148" s="178"/>
      <c r="DV148" s="178"/>
      <c r="DW148" s="178"/>
      <c r="DX148" s="178"/>
      <c r="DY148" s="178"/>
      <c r="DZ148" s="178"/>
      <c r="EA148" s="178"/>
      <c r="EB148" s="178"/>
      <c r="EC148" s="178"/>
      <c r="ED148" s="178"/>
      <c r="EE148" s="178"/>
      <c r="EF148" s="178"/>
      <c r="EG148" s="178"/>
      <c r="EH148" s="178"/>
      <c r="EI148" s="178"/>
      <c r="EJ148" s="178"/>
      <c r="EK148" s="178"/>
      <c r="EL148" s="178"/>
      <c r="EM148" s="178"/>
      <c r="EN148" s="178"/>
      <c r="EO148" s="178"/>
      <c r="EP148" s="178"/>
      <c r="EQ148" s="178"/>
      <c r="ER148" s="178"/>
      <c r="ES148" s="178"/>
      <c r="ET148" s="178"/>
      <c r="EU148" s="178"/>
      <c r="EV148" s="178"/>
      <c r="EW148" s="178"/>
      <c r="EX148" s="178"/>
      <c r="EY148" s="178"/>
      <c r="EZ148" s="178"/>
      <c r="FA148" s="178"/>
      <c r="FB148" s="178"/>
      <c r="FC148" s="178"/>
      <c r="FD148" s="178"/>
      <c r="FE148" s="178"/>
      <c r="FF148" s="178"/>
      <c r="FG148" s="178"/>
      <c r="FH148" s="178"/>
      <c r="FI148" s="178"/>
      <c r="FJ148" s="178"/>
      <c r="FK148" s="178"/>
      <c r="FL148" s="178"/>
      <c r="FM148" s="178"/>
      <c r="FN148" s="178"/>
      <c r="FO148" s="178"/>
      <c r="FP148" s="178"/>
      <c r="FQ148" s="178"/>
      <c r="FR148" s="178"/>
      <c r="FS148" s="178"/>
      <c r="FT148" s="178"/>
      <c r="FU148" s="178"/>
      <c r="FV148" s="178"/>
      <c r="FW148" s="178"/>
      <c r="FX148" s="178"/>
      <c r="FY148" s="178"/>
      <c r="FZ148" s="178"/>
      <c r="GA148" s="178"/>
      <c r="GB148" s="178"/>
      <c r="GC148" s="178"/>
      <c r="GD148" s="178"/>
      <c r="GE148" s="178"/>
      <c r="GF148" s="178"/>
      <c r="GG148" s="178"/>
      <c r="GH148" s="178"/>
      <c r="GI148" s="178"/>
      <c r="GJ148" s="178"/>
      <c r="GK148" s="178"/>
      <c r="GL148" s="178"/>
      <c r="GM148" s="178"/>
      <c r="GN148" s="178"/>
      <c r="GO148" s="178"/>
      <c r="GP148" s="178"/>
      <c r="GQ148" s="178"/>
      <c r="GR148" s="178"/>
      <c r="GS148" s="178"/>
      <c r="GT148" s="178"/>
      <c r="GU148" s="178"/>
      <c r="GV148" s="178"/>
      <c r="GW148" s="178"/>
      <c r="GX148" s="178"/>
      <c r="GY148" s="178"/>
      <c r="GZ148" s="178"/>
      <c r="HA148" s="178"/>
      <c r="HB148" s="178"/>
      <c r="HC148" s="178"/>
      <c r="HD148" s="178"/>
      <c r="HE148" s="178"/>
      <c r="HF148" s="178"/>
      <c r="HG148" s="178"/>
      <c r="HH148" s="178"/>
      <c r="HI148" s="178"/>
      <c r="HJ148" s="178"/>
      <c r="HK148" s="178"/>
      <c r="HL148" s="178"/>
      <c r="HM148" s="178"/>
      <c r="HN148" s="178"/>
      <c r="HO148" s="178"/>
      <c r="HP148" s="178"/>
      <c r="HQ148" s="178"/>
      <c r="HR148" s="178"/>
      <c r="HS148" s="178"/>
      <c r="HT148" s="178"/>
      <c r="HU148" s="178"/>
      <c r="HV148" s="178"/>
      <c r="HW148" s="178"/>
      <c r="HX148" s="178"/>
      <c r="HY148" s="178"/>
      <c r="HZ148" s="178"/>
      <c r="IA148" s="178"/>
      <c r="IB148" s="178"/>
      <c r="IC148" s="178"/>
      <c r="ID148" s="178"/>
      <c r="IE148" s="178"/>
      <c r="IF148" s="178"/>
      <c r="IG148" s="178"/>
      <c r="IH148" s="178"/>
      <c r="II148" s="178"/>
      <c r="IJ148" s="178"/>
      <c r="IK148" s="178"/>
      <c r="IL148" s="178"/>
      <c r="IM148" s="178"/>
      <c r="IN148" s="178"/>
      <c r="IO148" s="178"/>
      <c r="IP148" s="178"/>
      <c r="IQ148" s="178"/>
      <c r="IR148" s="178"/>
      <c r="IS148" s="178"/>
      <c r="IT148" s="178"/>
    </row>
    <row r="149" spans="1:254" customFormat="1" ht="15" customHeight="1">
      <c r="A149" s="187"/>
      <c r="B149" s="187"/>
      <c r="C149" s="187"/>
      <c r="D149" s="189"/>
      <c r="E149" s="418"/>
      <c r="F149" s="418"/>
      <c r="G149" s="178"/>
      <c r="H149" s="179"/>
      <c r="I149" s="178"/>
      <c r="J149" s="178"/>
      <c r="K149" s="179"/>
      <c r="L149" s="178"/>
      <c r="M149" s="178"/>
      <c r="N149" s="178"/>
      <c r="O149" s="178"/>
      <c r="P149" s="178"/>
      <c r="Q149" s="178"/>
      <c r="R149" s="178"/>
      <c r="S149" s="178"/>
      <c r="T149" s="178"/>
      <c r="U149" s="178"/>
      <c r="V149" s="178"/>
      <c r="W149" s="178"/>
      <c r="X149" s="178"/>
      <c r="Y149" s="178"/>
      <c r="Z149" s="178"/>
      <c r="AA149" s="178"/>
      <c r="AB149" s="178"/>
      <c r="AC149" s="178"/>
      <c r="AD149" s="178"/>
      <c r="AE149" s="178"/>
      <c r="AF149" s="178"/>
      <c r="AG149" s="178"/>
      <c r="AH149" s="178"/>
      <c r="AI149" s="178"/>
      <c r="AJ149" s="178"/>
      <c r="AK149" s="178"/>
      <c r="AL149" s="178"/>
      <c r="AM149" s="178"/>
      <c r="AN149" s="178"/>
      <c r="AO149" s="178"/>
      <c r="AP149" s="178"/>
      <c r="AQ149" s="178"/>
      <c r="AR149" s="178"/>
      <c r="AS149" s="178"/>
      <c r="AT149" s="178"/>
      <c r="AU149" s="178"/>
      <c r="AV149" s="178"/>
      <c r="AW149" s="178"/>
      <c r="AX149" s="178"/>
      <c r="AY149" s="178"/>
      <c r="AZ149" s="178"/>
      <c r="BA149" s="178"/>
      <c r="BB149" s="178"/>
      <c r="BC149" s="178"/>
      <c r="BD149" s="178"/>
      <c r="BE149" s="178"/>
      <c r="BF149" s="178"/>
      <c r="BG149" s="178"/>
      <c r="BH149" s="178"/>
      <c r="BI149" s="178"/>
      <c r="BJ149" s="178"/>
      <c r="BK149" s="178"/>
      <c r="BL149" s="178"/>
      <c r="BM149" s="178"/>
      <c r="BN149" s="178"/>
      <c r="BO149" s="178"/>
      <c r="BP149" s="178"/>
      <c r="BQ149" s="178"/>
      <c r="BR149" s="178"/>
      <c r="BS149" s="178"/>
      <c r="BT149" s="178"/>
      <c r="BU149" s="178"/>
      <c r="BV149" s="178"/>
      <c r="BW149" s="178"/>
      <c r="BX149" s="178"/>
      <c r="BY149" s="178"/>
      <c r="BZ149" s="178"/>
      <c r="CA149" s="178"/>
      <c r="CB149" s="178"/>
      <c r="CC149" s="178"/>
      <c r="CD149" s="178"/>
      <c r="CE149" s="178"/>
      <c r="CF149" s="178"/>
      <c r="CG149" s="178"/>
      <c r="CH149" s="178"/>
      <c r="CI149" s="178"/>
      <c r="CJ149" s="178"/>
      <c r="CK149" s="178"/>
      <c r="CL149" s="178"/>
      <c r="CM149" s="178"/>
      <c r="CN149" s="178"/>
      <c r="CO149" s="178"/>
      <c r="CP149" s="178"/>
      <c r="CQ149" s="178"/>
      <c r="CR149" s="178"/>
      <c r="CS149" s="178"/>
      <c r="CT149" s="178"/>
      <c r="CU149" s="178"/>
      <c r="CV149" s="178"/>
      <c r="CW149" s="178"/>
      <c r="CX149" s="178"/>
      <c r="CY149" s="178"/>
      <c r="CZ149" s="178"/>
      <c r="DA149" s="178"/>
      <c r="DB149" s="178"/>
      <c r="DC149" s="178"/>
      <c r="DD149" s="178"/>
      <c r="DE149" s="178"/>
      <c r="DF149" s="178"/>
      <c r="DG149" s="178"/>
      <c r="DH149" s="178"/>
      <c r="DI149" s="178"/>
      <c r="DJ149" s="178"/>
      <c r="DK149" s="178"/>
      <c r="DL149" s="178"/>
      <c r="DM149" s="178"/>
      <c r="DN149" s="178"/>
      <c r="DO149" s="178"/>
      <c r="DP149" s="178"/>
      <c r="DQ149" s="178"/>
      <c r="DR149" s="178"/>
      <c r="DS149" s="178"/>
      <c r="DT149" s="178"/>
      <c r="DU149" s="178"/>
      <c r="DV149" s="178"/>
      <c r="DW149" s="178"/>
      <c r="DX149" s="178"/>
      <c r="DY149" s="178"/>
      <c r="DZ149" s="178"/>
      <c r="EA149" s="178"/>
      <c r="EB149" s="178"/>
      <c r="EC149" s="178"/>
      <c r="ED149" s="178"/>
      <c r="EE149" s="178"/>
      <c r="EF149" s="178"/>
      <c r="EG149" s="178"/>
      <c r="EH149" s="178"/>
      <c r="EI149" s="178"/>
      <c r="EJ149" s="178"/>
      <c r="EK149" s="178"/>
      <c r="EL149" s="178"/>
      <c r="EM149" s="178"/>
      <c r="EN149" s="178"/>
      <c r="EO149" s="178"/>
      <c r="EP149" s="178"/>
      <c r="EQ149" s="178"/>
      <c r="ER149" s="178"/>
      <c r="ES149" s="178"/>
      <c r="ET149" s="178"/>
      <c r="EU149" s="178"/>
      <c r="EV149" s="178"/>
      <c r="EW149" s="178"/>
      <c r="EX149" s="178"/>
      <c r="EY149" s="178"/>
      <c r="EZ149" s="178"/>
      <c r="FA149" s="178"/>
      <c r="FB149" s="178"/>
      <c r="FC149" s="178"/>
      <c r="FD149" s="178"/>
      <c r="FE149" s="178"/>
      <c r="FF149" s="178"/>
      <c r="FG149" s="178"/>
      <c r="FH149" s="178"/>
      <c r="FI149" s="178"/>
      <c r="FJ149" s="178"/>
      <c r="FK149" s="178"/>
      <c r="FL149" s="178"/>
      <c r="FM149" s="178"/>
      <c r="FN149" s="178"/>
      <c r="FO149" s="178"/>
      <c r="FP149" s="178"/>
      <c r="FQ149" s="178"/>
      <c r="FR149" s="178"/>
      <c r="FS149" s="178"/>
      <c r="FT149" s="178"/>
      <c r="FU149" s="178"/>
      <c r="FV149" s="178"/>
      <c r="FW149" s="178"/>
      <c r="FX149" s="178"/>
      <c r="FY149" s="178"/>
      <c r="FZ149" s="178"/>
      <c r="GA149" s="178"/>
      <c r="GB149" s="178"/>
      <c r="GC149" s="178"/>
      <c r="GD149" s="178"/>
      <c r="GE149" s="178"/>
      <c r="GF149" s="178"/>
      <c r="GG149" s="178"/>
      <c r="GH149" s="178"/>
      <c r="GI149" s="178"/>
      <c r="GJ149" s="178"/>
      <c r="GK149" s="178"/>
      <c r="GL149" s="178"/>
      <c r="GM149" s="178"/>
      <c r="GN149" s="178"/>
      <c r="GO149" s="178"/>
      <c r="GP149" s="178"/>
      <c r="GQ149" s="178"/>
      <c r="GR149" s="178"/>
      <c r="GS149" s="178"/>
      <c r="GT149" s="178"/>
      <c r="GU149" s="178"/>
      <c r="GV149" s="178"/>
      <c r="GW149" s="178"/>
      <c r="GX149" s="178"/>
      <c r="GY149" s="178"/>
      <c r="GZ149" s="178"/>
      <c r="HA149" s="178"/>
      <c r="HB149" s="178"/>
      <c r="HC149" s="178"/>
      <c r="HD149" s="178"/>
      <c r="HE149" s="178"/>
      <c r="HF149" s="178"/>
      <c r="HG149" s="178"/>
      <c r="HH149" s="178"/>
      <c r="HI149" s="178"/>
      <c r="HJ149" s="178"/>
      <c r="HK149" s="178"/>
      <c r="HL149" s="178"/>
      <c r="HM149" s="178"/>
      <c r="HN149" s="178"/>
      <c r="HO149" s="178"/>
      <c r="HP149" s="178"/>
      <c r="HQ149" s="178"/>
      <c r="HR149" s="178"/>
      <c r="HS149" s="178"/>
      <c r="HT149" s="178"/>
      <c r="HU149" s="178"/>
      <c r="HV149" s="178"/>
      <c r="HW149" s="178"/>
      <c r="HX149" s="178"/>
      <c r="HY149" s="178"/>
      <c r="HZ149" s="178"/>
      <c r="IA149" s="178"/>
      <c r="IB149" s="178"/>
      <c r="IC149" s="178"/>
      <c r="ID149" s="178"/>
      <c r="IE149" s="178"/>
      <c r="IF149" s="178"/>
      <c r="IG149" s="178"/>
      <c r="IH149" s="178"/>
      <c r="II149" s="178"/>
      <c r="IJ149" s="178"/>
      <c r="IK149" s="178"/>
      <c r="IL149" s="178"/>
      <c r="IM149" s="178"/>
      <c r="IN149" s="178"/>
      <c r="IO149" s="178"/>
      <c r="IP149" s="178"/>
      <c r="IQ149" s="178"/>
      <c r="IR149" s="178"/>
      <c r="IS149" s="178"/>
      <c r="IT149" s="178"/>
    </row>
    <row r="150" spans="1:254" customFormat="1" ht="15" customHeight="1">
      <c r="A150" s="187"/>
      <c r="B150" s="187"/>
      <c r="C150" s="187"/>
      <c r="D150" s="189"/>
      <c r="E150" s="418"/>
      <c r="F150" s="418"/>
      <c r="G150" s="178"/>
      <c r="H150" s="179"/>
      <c r="I150" s="178"/>
      <c r="J150" s="178"/>
      <c r="K150" s="179"/>
      <c r="L150" s="178"/>
      <c r="M150" s="178"/>
      <c r="N150" s="178"/>
      <c r="O150" s="178"/>
      <c r="P150" s="178"/>
      <c r="Q150" s="178"/>
      <c r="R150" s="178"/>
      <c r="S150" s="178"/>
      <c r="T150" s="178"/>
      <c r="U150" s="178"/>
      <c r="V150" s="178"/>
      <c r="W150" s="178"/>
      <c r="X150" s="178"/>
      <c r="Y150" s="178"/>
      <c r="Z150" s="178"/>
      <c r="AA150" s="178"/>
      <c r="AB150" s="178"/>
      <c r="AC150" s="178"/>
      <c r="AD150" s="178"/>
      <c r="AE150" s="178"/>
      <c r="AF150" s="178"/>
      <c r="AG150" s="178"/>
      <c r="AH150" s="178"/>
      <c r="AI150" s="178"/>
      <c r="AJ150" s="178"/>
      <c r="AK150" s="178"/>
      <c r="AL150" s="178"/>
      <c r="AM150" s="178"/>
      <c r="AN150" s="178"/>
      <c r="AO150" s="178"/>
      <c r="AP150" s="178"/>
      <c r="AQ150" s="178"/>
      <c r="AR150" s="178"/>
      <c r="AS150" s="178"/>
      <c r="AT150" s="178"/>
      <c r="AU150" s="178"/>
      <c r="AV150" s="178"/>
      <c r="AW150" s="178"/>
      <c r="AX150" s="178"/>
      <c r="AY150" s="178"/>
      <c r="AZ150" s="178"/>
      <c r="BA150" s="178"/>
      <c r="BB150" s="178"/>
      <c r="BC150" s="178"/>
      <c r="BD150" s="178"/>
      <c r="BE150" s="178"/>
      <c r="BF150" s="178"/>
      <c r="BG150" s="178"/>
      <c r="BH150" s="178"/>
      <c r="BI150" s="178"/>
      <c r="BJ150" s="178"/>
      <c r="BK150" s="178"/>
      <c r="BL150" s="178"/>
      <c r="BM150" s="178"/>
      <c r="BN150" s="178"/>
      <c r="BO150" s="178"/>
      <c r="BP150" s="178"/>
      <c r="BQ150" s="178"/>
      <c r="BR150" s="178"/>
      <c r="BS150" s="178"/>
      <c r="BT150" s="178"/>
      <c r="BU150" s="178"/>
      <c r="BV150" s="178"/>
      <c r="BW150" s="178"/>
      <c r="BX150" s="178"/>
      <c r="BY150" s="178"/>
      <c r="BZ150" s="178"/>
      <c r="CA150" s="178"/>
      <c r="CB150" s="178"/>
      <c r="CC150" s="178"/>
      <c r="CD150" s="178"/>
      <c r="CE150" s="178"/>
      <c r="CF150" s="178"/>
      <c r="CG150" s="178"/>
      <c r="CH150" s="178"/>
      <c r="CI150" s="178"/>
      <c r="CJ150" s="178"/>
      <c r="CK150" s="178"/>
      <c r="CL150" s="178"/>
      <c r="CM150" s="178"/>
      <c r="CN150" s="178"/>
      <c r="CO150" s="178"/>
      <c r="CP150" s="178"/>
      <c r="CQ150" s="178"/>
      <c r="CR150" s="178"/>
      <c r="CS150" s="178"/>
      <c r="CT150" s="178"/>
      <c r="CU150" s="178"/>
      <c r="CV150" s="178"/>
      <c r="CW150" s="178"/>
      <c r="CX150" s="178"/>
      <c r="CY150" s="178"/>
      <c r="CZ150" s="178"/>
      <c r="DA150" s="178"/>
      <c r="DB150" s="178"/>
      <c r="DC150" s="178"/>
      <c r="DD150" s="178"/>
      <c r="DE150" s="178"/>
      <c r="DF150" s="178"/>
      <c r="DG150" s="178"/>
      <c r="DH150" s="178"/>
      <c r="DI150" s="178"/>
      <c r="DJ150" s="178"/>
      <c r="DK150" s="178"/>
      <c r="DL150" s="178"/>
      <c r="DM150" s="178"/>
      <c r="DN150" s="178"/>
      <c r="DO150" s="178"/>
      <c r="DP150" s="178"/>
      <c r="DQ150" s="178"/>
      <c r="DR150" s="178"/>
      <c r="DS150" s="178"/>
      <c r="DT150" s="178"/>
      <c r="DU150" s="178"/>
      <c r="DV150" s="178"/>
      <c r="DW150" s="178"/>
      <c r="DX150" s="178"/>
      <c r="DY150" s="178"/>
      <c r="DZ150" s="178"/>
      <c r="EA150" s="178"/>
      <c r="EB150" s="178"/>
      <c r="EC150" s="178"/>
      <c r="ED150" s="178"/>
      <c r="EE150" s="178"/>
      <c r="EF150" s="178"/>
      <c r="EG150" s="178"/>
      <c r="EH150" s="178"/>
      <c r="EI150" s="178"/>
      <c r="EJ150" s="178"/>
      <c r="EK150" s="178"/>
      <c r="EL150" s="178"/>
      <c r="EM150" s="178"/>
      <c r="EN150" s="178"/>
      <c r="EO150" s="178"/>
      <c r="EP150" s="178"/>
      <c r="EQ150" s="178"/>
      <c r="ER150" s="178"/>
      <c r="ES150" s="178"/>
      <c r="ET150" s="178"/>
      <c r="EU150" s="178"/>
      <c r="EV150" s="178"/>
      <c r="EW150" s="178"/>
      <c r="EX150" s="178"/>
      <c r="EY150" s="178"/>
      <c r="EZ150" s="178"/>
      <c r="FA150" s="178"/>
      <c r="FB150" s="178"/>
      <c r="FC150" s="178"/>
      <c r="FD150" s="178"/>
      <c r="FE150" s="178"/>
      <c r="FF150" s="178"/>
      <c r="FG150" s="178"/>
      <c r="FH150" s="178"/>
      <c r="FI150" s="178"/>
      <c r="FJ150" s="178"/>
      <c r="FK150" s="178"/>
      <c r="FL150" s="178"/>
      <c r="FM150" s="178"/>
      <c r="FN150" s="178"/>
      <c r="FO150" s="178"/>
      <c r="FP150" s="178"/>
      <c r="FQ150" s="178"/>
      <c r="FR150" s="178"/>
      <c r="FS150" s="178"/>
      <c r="FT150" s="178"/>
      <c r="FU150" s="178"/>
      <c r="FV150" s="178"/>
      <c r="FW150" s="178"/>
      <c r="FX150" s="178"/>
      <c r="FY150" s="178"/>
      <c r="FZ150" s="178"/>
      <c r="GA150" s="178"/>
      <c r="GB150" s="178"/>
      <c r="GC150" s="178"/>
      <c r="GD150" s="178"/>
      <c r="GE150" s="178"/>
      <c r="GF150" s="178"/>
      <c r="GG150" s="178"/>
      <c r="GH150" s="178"/>
      <c r="GI150" s="178"/>
      <c r="GJ150" s="178"/>
      <c r="GK150" s="178"/>
      <c r="GL150" s="178"/>
      <c r="GM150" s="178"/>
      <c r="GN150" s="178"/>
      <c r="GO150" s="178"/>
      <c r="GP150" s="178"/>
      <c r="GQ150" s="178"/>
      <c r="GR150" s="178"/>
      <c r="GS150" s="178"/>
      <c r="GT150" s="178"/>
      <c r="GU150" s="178"/>
      <c r="GV150" s="178"/>
      <c r="GW150" s="178"/>
      <c r="GX150" s="178"/>
      <c r="GY150" s="178"/>
      <c r="GZ150" s="178"/>
      <c r="HA150" s="178"/>
      <c r="HB150" s="178"/>
      <c r="HC150" s="178"/>
      <c r="HD150" s="178"/>
      <c r="HE150" s="178"/>
      <c r="HF150" s="178"/>
      <c r="HG150" s="178"/>
      <c r="HH150" s="178"/>
      <c r="HI150" s="178"/>
      <c r="HJ150" s="178"/>
      <c r="HK150" s="178"/>
      <c r="HL150" s="178"/>
      <c r="HM150" s="178"/>
      <c r="HN150" s="178"/>
      <c r="HO150" s="178"/>
      <c r="HP150" s="178"/>
      <c r="HQ150" s="178"/>
      <c r="HR150" s="178"/>
      <c r="HS150" s="178"/>
      <c r="HT150" s="178"/>
      <c r="HU150" s="178"/>
      <c r="HV150" s="178"/>
      <c r="HW150" s="178"/>
      <c r="HX150" s="178"/>
      <c r="HY150" s="178"/>
      <c r="HZ150" s="178"/>
      <c r="IA150" s="178"/>
      <c r="IB150" s="178"/>
      <c r="IC150" s="178"/>
      <c r="ID150" s="178"/>
      <c r="IE150" s="178"/>
      <c r="IF150" s="178"/>
      <c r="IG150" s="178"/>
      <c r="IH150" s="178"/>
      <c r="II150" s="178"/>
      <c r="IJ150" s="178"/>
      <c r="IK150" s="178"/>
      <c r="IL150" s="178"/>
      <c r="IM150" s="178"/>
      <c r="IN150" s="178"/>
      <c r="IO150" s="178"/>
      <c r="IP150" s="178"/>
      <c r="IQ150" s="178"/>
      <c r="IR150" s="178"/>
      <c r="IS150" s="178"/>
      <c r="IT150" s="178"/>
    </row>
    <row r="151" spans="1:254" customFormat="1" ht="15" customHeight="1">
      <c r="A151" s="187"/>
      <c r="B151" s="187"/>
      <c r="C151" s="187"/>
      <c r="D151" s="189"/>
      <c r="E151" s="418"/>
      <c r="F151" s="418"/>
      <c r="G151" s="178"/>
      <c r="H151" s="179"/>
      <c r="I151" s="178"/>
      <c r="J151" s="178"/>
      <c r="K151" s="179"/>
      <c r="L151" s="178"/>
      <c r="M151" s="178"/>
      <c r="N151" s="178"/>
      <c r="O151" s="178"/>
      <c r="P151" s="178"/>
      <c r="Q151" s="178"/>
      <c r="R151" s="178"/>
      <c r="S151" s="178"/>
      <c r="T151" s="178"/>
      <c r="U151" s="178"/>
      <c r="V151" s="178"/>
      <c r="W151" s="178"/>
      <c r="X151" s="178"/>
      <c r="Y151" s="178"/>
      <c r="Z151" s="178"/>
      <c r="AA151" s="178"/>
      <c r="AB151" s="178"/>
      <c r="AC151" s="178"/>
      <c r="AD151" s="178"/>
      <c r="AE151" s="178"/>
      <c r="AF151" s="178"/>
      <c r="AG151" s="178"/>
      <c r="AH151" s="178"/>
      <c r="AI151" s="178"/>
      <c r="AJ151" s="178"/>
      <c r="AK151" s="178"/>
      <c r="AL151" s="178"/>
      <c r="AM151" s="178"/>
      <c r="AN151" s="178"/>
      <c r="AO151" s="178"/>
      <c r="AP151" s="178"/>
      <c r="AQ151" s="178"/>
      <c r="AR151" s="178"/>
      <c r="AS151" s="178"/>
      <c r="AT151" s="178"/>
      <c r="AU151" s="178"/>
      <c r="AV151" s="178"/>
      <c r="AW151" s="178"/>
      <c r="AX151" s="178"/>
      <c r="AY151" s="178"/>
      <c r="AZ151" s="178"/>
      <c r="BA151" s="178"/>
      <c r="BB151" s="178"/>
      <c r="BC151" s="178"/>
      <c r="BD151" s="178"/>
      <c r="BE151" s="178"/>
      <c r="BF151" s="178"/>
      <c r="BG151" s="178"/>
      <c r="BH151" s="178"/>
      <c r="BI151" s="178"/>
      <c r="BJ151" s="178"/>
      <c r="BK151" s="178"/>
      <c r="BL151" s="178"/>
      <c r="BM151" s="178"/>
      <c r="BN151" s="178"/>
      <c r="BO151" s="178"/>
      <c r="BP151" s="178"/>
      <c r="BQ151" s="178"/>
      <c r="BR151" s="178"/>
      <c r="BS151" s="178"/>
      <c r="BT151" s="178"/>
      <c r="BU151" s="178"/>
      <c r="BV151" s="178"/>
      <c r="BW151" s="178"/>
      <c r="BX151" s="178"/>
      <c r="BY151" s="178"/>
      <c r="BZ151" s="178"/>
      <c r="CA151" s="178"/>
      <c r="CB151" s="178"/>
      <c r="CC151" s="178"/>
      <c r="CD151" s="178"/>
      <c r="CE151" s="178"/>
      <c r="CF151" s="178"/>
      <c r="CG151" s="178"/>
      <c r="CH151" s="178"/>
      <c r="CI151" s="178"/>
      <c r="CJ151" s="178"/>
      <c r="CK151" s="178"/>
      <c r="CL151" s="178"/>
      <c r="CM151" s="178"/>
      <c r="CN151" s="178"/>
      <c r="CO151" s="178"/>
      <c r="CP151" s="178"/>
      <c r="CQ151" s="178"/>
      <c r="CR151" s="178"/>
      <c r="CS151" s="178"/>
      <c r="CT151" s="178"/>
      <c r="CU151" s="178"/>
      <c r="CV151" s="178"/>
      <c r="CW151" s="178"/>
      <c r="CX151" s="178"/>
      <c r="CY151" s="178"/>
      <c r="CZ151" s="178"/>
      <c r="DA151" s="178"/>
      <c r="DB151" s="178"/>
      <c r="DC151" s="178"/>
      <c r="DD151" s="178"/>
      <c r="DE151" s="178"/>
      <c r="DF151" s="178"/>
      <c r="DG151" s="178"/>
      <c r="DH151" s="178"/>
      <c r="DI151" s="178"/>
      <c r="DJ151" s="178"/>
      <c r="DK151" s="178"/>
      <c r="DL151" s="178"/>
      <c r="DM151" s="178"/>
      <c r="DN151" s="178"/>
      <c r="DO151" s="178"/>
      <c r="DP151" s="178"/>
      <c r="DQ151" s="178"/>
      <c r="DR151" s="178"/>
      <c r="DS151" s="178"/>
      <c r="DT151" s="178"/>
      <c r="DU151" s="178"/>
      <c r="DV151" s="178"/>
      <c r="DW151" s="178"/>
      <c r="DX151" s="178"/>
      <c r="DY151" s="178"/>
      <c r="DZ151" s="178"/>
      <c r="EA151" s="178"/>
      <c r="EB151" s="178"/>
      <c r="EC151" s="178"/>
      <c r="ED151" s="178"/>
      <c r="EE151" s="178"/>
      <c r="EF151" s="178"/>
      <c r="EG151" s="178"/>
      <c r="EH151" s="178"/>
      <c r="EI151" s="178"/>
      <c r="EJ151" s="178"/>
      <c r="EK151" s="178"/>
      <c r="EL151" s="178"/>
      <c r="EM151" s="178"/>
      <c r="EN151" s="178"/>
      <c r="EO151" s="178"/>
      <c r="EP151" s="178"/>
      <c r="EQ151" s="178"/>
      <c r="ER151" s="178"/>
      <c r="ES151" s="178"/>
      <c r="ET151" s="178"/>
      <c r="EU151" s="178"/>
      <c r="EV151" s="178"/>
      <c r="EW151" s="178"/>
      <c r="EX151" s="178"/>
      <c r="EY151" s="178"/>
      <c r="EZ151" s="178"/>
      <c r="FA151" s="178"/>
      <c r="FB151" s="178"/>
      <c r="FC151" s="178"/>
      <c r="FD151" s="178"/>
      <c r="FE151" s="178"/>
      <c r="FF151" s="178"/>
      <c r="FG151" s="178"/>
      <c r="FH151" s="178"/>
      <c r="FI151" s="178"/>
      <c r="FJ151" s="178"/>
      <c r="FK151" s="178"/>
      <c r="FL151" s="178"/>
      <c r="FM151" s="178"/>
      <c r="FN151" s="178"/>
      <c r="FO151" s="178"/>
      <c r="FP151" s="178"/>
      <c r="FQ151" s="178"/>
      <c r="FR151" s="178"/>
      <c r="FS151" s="178"/>
      <c r="FT151" s="178"/>
      <c r="FU151" s="178"/>
      <c r="FV151" s="178"/>
      <c r="FW151" s="178"/>
      <c r="FX151" s="178"/>
      <c r="FY151" s="178"/>
      <c r="FZ151" s="178"/>
      <c r="GA151" s="178"/>
      <c r="GB151" s="178"/>
      <c r="GC151" s="178"/>
      <c r="GD151" s="178"/>
      <c r="GE151" s="178"/>
      <c r="GF151" s="178"/>
      <c r="GG151" s="178"/>
      <c r="GH151" s="178"/>
      <c r="GI151" s="178"/>
      <c r="GJ151" s="178"/>
      <c r="GK151" s="178"/>
      <c r="GL151" s="178"/>
      <c r="GM151" s="178"/>
      <c r="GN151" s="178"/>
      <c r="GO151" s="178"/>
      <c r="GP151" s="178"/>
      <c r="GQ151" s="178"/>
      <c r="GR151" s="178"/>
      <c r="GS151" s="178"/>
      <c r="GT151" s="178"/>
      <c r="GU151" s="178"/>
      <c r="GV151" s="178"/>
      <c r="GW151" s="178"/>
      <c r="GX151" s="178"/>
      <c r="GY151" s="178"/>
      <c r="GZ151" s="178"/>
      <c r="HA151" s="178"/>
      <c r="HB151" s="178"/>
      <c r="HC151" s="178"/>
      <c r="HD151" s="178"/>
      <c r="HE151" s="178"/>
      <c r="HF151" s="178"/>
      <c r="HG151" s="178"/>
      <c r="HH151" s="178"/>
      <c r="HI151" s="178"/>
      <c r="HJ151" s="178"/>
      <c r="HK151" s="178"/>
      <c r="HL151" s="178"/>
      <c r="HM151" s="178"/>
      <c r="HN151" s="178"/>
      <c r="HO151" s="178"/>
      <c r="HP151" s="178"/>
      <c r="HQ151" s="178"/>
      <c r="HR151" s="178"/>
      <c r="HS151" s="178"/>
      <c r="HT151" s="178"/>
      <c r="HU151" s="178"/>
      <c r="HV151" s="178"/>
      <c r="HW151" s="178"/>
      <c r="HX151" s="178"/>
      <c r="HY151" s="178"/>
      <c r="HZ151" s="178"/>
      <c r="IA151" s="178"/>
      <c r="IB151" s="178"/>
      <c r="IC151" s="178"/>
      <c r="ID151" s="178"/>
      <c r="IE151" s="178"/>
      <c r="IF151" s="178"/>
      <c r="IG151" s="178"/>
      <c r="IH151" s="178"/>
      <c r="II151" s="178"/>
      <c r="IJ151" s="178"/>
      <c r="IK151" s="178"/>
      <c r="IL151" s="178"/>
      <c r="IM151" s="178"/>
      <c r="IN151" s="178"/>
      <c r="IO151" s="178"/>
      <c r="IP151" s="178"/>
      <c r="IQ151" s="178"/>
      <c r="IR151" s="178"/>
      <c r="IS151" s="178"/>
      <c r="IT151" s="178"/>
    </row>
    <row r="152" spans="1:254" customFormat="1" ht="15" customHeight="1">
      <c r="A152" s="187"/>
      <c r="B152" s="187"/>
      <c r="C152" s="187"/>
      <c r="D152" s="189"/>
      <c r="E152" s="418"/>
      <c r="F152" s="418"/>
      <c r="G152" s="178"/>
      <c r="H152" s="179"/>
      <c r="I152" s="178"/>
      <c r="J152" s="178"/>
      <c r="K152" s="179"/>
      <c r="L152" s="178"/>
      <c r="M152" s="178"/>
      <c r="N152" s="178"/>
      <c r="O152" s="178"/>
      <c r="P152" s="178"/>
      <c r="Q152" s="178"/>
      <c r="R152" s="178"/>
      <c r="S152" s="178"/>
      <c r="T152" s="178"/>
      <c r="U152" s="178"/>
      <c r="V152" s="178"/>
      <c r="W152" s="178"/>
      <c r="X152" s="178"/>
      <c r="Y152" s="178"/>
      <c r="Z152" s="178"/>
      <c r="AA152" s="178"/>
      <c r="AB152" s="178"/>
      <c r="AC152" s="178"/>
      <c r="AD152" s="178"/>
      <c r="AE152" s="178"/>
      <c r="AF152" s="178"/>
      <c r="AG152" s="178"/>
      <c r="AH152" s="178"/>
      <c r="AI152" s="178"/>
      <c r="AJ152" s="178"/>
      <c r="AK152" s="178"/>
      <c r="AL152" s="178"/>
      <c r="AM152" s="178"/>
      <c r="AN152" s="178"/>
      <c r="AO152" s="178"/>
      <c r="AP152" s="178"/>
      <c r="AQ152" s="178"/>
      <c r="AR152" s="178"/>
      <c r="AS152" s="178"/>
      <c r="AT152" s="178"/>
      <c r="AU152" s="178"/>
      <c r="AV152" s="178"/>
      <c r="AW152" s="178"/>
      <c r="AX152" s="178"/>
      <c r="AY152" s="178"/>
      <c r="AZ152" s="178"/>
      <c r="BA152" s="178"/>
      <c r="BB152" s="178"/>
      <c r="BC152" s="178"/>
      <c r="BD152" s="178"/>
      <c r="BE152" s="178"/>
      <c r="BF152" s="178"/>
      <c r="BG152" s="178"/>
      <c r="BH152" s="178"/>
      <c r="BI152" s="178"/>
      <c r="BJ152" s="178"/>
      <c r="BK152" s="178"/>
      <c r="BL152" s="178"/>
      <c r="BM152" s="178"/>
      <c r="BN152" s="178"/>
      <c r="BO152" s="178"/>
      <c r="BP152" s="178"/>
      <c r="BQ152" s="178"/>
      <c r="BR152" s="178"/>
      <c r="BS152" s="178"/>
      <c r="BT152" s="178"/>
      <c r="BU152" s="178"/>
      <c r="BV152" s="178"/>
      <c r="BW152" s="178"/>
      <c r="BX152" s="178"/>
      <c r="BY152" s="178"/>
      <c r="BZ152" s="178"/>
      <c r="CA152" s="178"/>
      <c r="CB152" s="178"/>
      <c r="CC152" s="178"/>
      <c r="CD152" s="178"/>
      <c r="CE152" s="178"/>
      <c r="CF152" s="178"/>
      <c r="CG152" s="178"/>
      <c r="CH152" s="178"/>
      <c r="CI152" s="178"/>
      <c r="CJ152" s="178"/>
      <c r="CK152" s="178"/>
      <c r="CL152" s="178"/>
      <c r="CM152" s="178"/>
      <c r="CN152" s="178"/>
      <c r="CO152" s="178"/>
      <c r="CP152" s="178"/>
      <c r="CQ152" s="178"/>
      <c r="CR152" s="178"/>
      <c r="CS152" s="178"/>
      <c r="CT152" s="178"/>
      <c r="CU152" s="178"/>
      <c r="CV152" s="178"/>
      <c r="CW152" s="178"/>
      <c r="CX152" s="178"/>
      <c r="CY152" s="178"/>
      <c r="CZ152" s="178"/>
      <c r="DA152" s="178"/>
      <c r="DB152" s="178"/>
      <c r="DC152" s="178"/>
      <c r="DD152" s="178"/>
      <c r="DE152" s="178"/>
      <c r="DF152" s="178"/>
      <c r="DG152" s="178"/>
      <c r="DH152" s="178"/>
      <c r="DI152" s="178"/>
      <c r="DJ152" s="178"/>
      <c r="DK152" s="178"/>
      <c r="DL152" s="178"/>
      <c r="DM152" s="178"/>
      <c r="DN152" s="178"/>
      <c r="DO152" s="178"/>
      <c r="DP152" s="178"/>
      <c r="DQ152" s="178"/>
      <c r="DR152" s="178"/>
      <c r="DS152" s="178"/>
      <c r="DT152" s="178"/>
      <c r="DU152" s="178"/>
      <c r="DV152" s="178"/>
      <c r="DW152" s="178"/>
      <c r="DX152" s="178"/>
      <c r="DY152" s="178"/>
      <c r="DZ152" s="178"/>
      <c r="EA152" s="178"/>
      <c r="EB152" s="178"/>
      <c r="EC152" s="178"/>
      <c r="ED152" s="178"/>
      <c r="EE152" s="178"/>
      <c r="EF152" s="178"/>
      <c r="EG152" s="178"/>
      <c r="EH152" s="178"/>
      <c r="EI152" s="178"/>
      <c r="EJ152" s="178"/>
      <c r="EK152" s="178"/>
      <c r="EL152" s="178"/>
      <c r="EM152" s="178"/>
      <c r="EN152" s="178"/>
      <c r="EO152" s="178"/>
      <c r="EP152" s="178"/>
      <c r="EQ152" s="178"/>
      <c r="ER152" s="178"/>
      <c r="ES152" s="178"/>
      <c r="ET152" s="178"/>
      <c r="EU152" s="178"/>
      <c r="EV152" s="178"/>
      <c r="EW152" s="178"/>
      <c r="EX152" s="178"/>
      <c r="EY152" s="178"/>
      <c r="EZ152" s="178"/>
      <c r="FA152" s="178"/>
      <c r="FB152" s="178"/>
      <c r="FC152" s="178"/>
      <c r="FD152" s="178"/>
      <c r="FE152" s="178"/>
      <c r="FF152" s="178"/>
      <c r="FG152" s="178"/>
      <c r="FH152" s="178"/>
      <c r="FI152" s="178"/>
      <c r="FJ152" s="178"/>
      <c r="FK152" s="178"/>
      <c r="FL152" s="178"/>
      <c r="FM152" s="178"/>
      <c r="FN152" s="178"/>
      <c r="FO152" s="178"/>
      <c r="FP152" s="178"/>
      <c r="FQ152" s="178"/>
      <c r="FR152" s="178"/>
      <c r="FS152" s="178"/>
      <c r="FT152" s="178"/>
      <c r="FU152" s="178"/>
      <c r="FV152" s="178"/>
      <c r="FW152" s="178"/>
      <c r="FX152" s="178"/>
      <c r="FY152" s="178"/>
      <c r="FZ152" s="178"/>
      <c r="GA152" s="178"/>
      <c r="GB152" s="178"/>
      <c r="GC152" s="178"/>
      <c r="GD152" s="178"/>
      <c r="GE152" s="178"/>
      <c r="GF152" s="178"/>
      <c r="GG152" s="178"/>
      <c r="GH152" s="178"/>
      <c r="GI152" s="178"/>
      <c r="GJ152" s="178"/>
      <c r="GK152" s="178"/>
      <c r="GL152" s="178"/>
      <c r="GM152" s="178"/>
      <c r="GN152" s="178"/>
      <c r="GO152" s="178"/>
      <c r="GP152" s="178"/>
      <c r="GQ152" s="178"/>
      <c r="GR152" s="178"/>
      <c r="GS152" s="178"/>
      <c r="GT152" s="178"/>
      <c r="GU152" s="178"/>
      <c r="GV152" s="178"/>
      <c r="GW152" s="178"/>
      <c r="GX152" s="178"/>
      <c r="GY152" s="178"/>
      <c r="GZ152" s="178"/>
      <c r="HA152" s="178"/>
      <c r="HB152" s="178"/>
      <c r="HC152" s="178"/>
      <c r="HD152" s="178"/>
      <c r="HE152" s="178"/>
      <c r="HF152" s="178"/>
      <c r="HG152" s="178"/>
      <c r="HH152" s="178"/>
      <c r="HI152" s="178"/>
      <c r="HJ152" s="178"/>
      <c r="HK152" s="178"/>
      <c r="HL152" s="178"/>
      <c r="HM152" s="178"/>
      <c r="HN152" s="178"/>
      <c r="HO152" s="178"/>
      <c r="HP152" s="178"/>
      <c r="HQ152" s="178"/>
      <c r="HR152" s="178"/>
      <c r="HS152" s="178"/>
      <c r="HT152" s="178"/>
      <c r="HU152" s="178"/>
      <c r="HV152" s="178"/>
      <c r="HW152" s="178"/>
      <c r="HX152" s="178"/>
      <c r="HY152" s="178"/>
      <c r="HZ152" s="178"/>
      <c r="IA152" s="178"/>
      <c r="IB152" s="178"/>
      <c r="IC152" s="178"/>
      <c r="ID152" s="178"/>
      <c r="IE152" s="178"/>
      <c r="IF152" s="178"/>
      <c r="IG152" s="178"/>
      <c r="IH152" s="178"/>
      <c r="II152" s="178"/>
      <c r="IJ152" s="178"/>
      <c r="IK152" s="178"/>
      <c r="IL152" s="178"/>
      <c r="IM152" s="178"/>
      <c r="IN152" s="178"/>
      <c r="IO152" s="178"/>
      <c r="IP152" s="178"/>
      <c r="IQ152" s="178"/>
      <c r="IR152" s="178"/>
      <c r="IS152" s="178"/>
      <c r="IT152" s="178"/>
    </row>
    <row r="153" spans="1:254" customFormat="1" ht="15" customHeight="1">
      <c r="A153" s="187"/>
      <c r="B153" s="187"/>
      <c r="C153" s="187"/>
      <c r="D153" s="189"/>
      <c r="E153" s="418"/>
      <c r="F153" s="418"/>
      <c r="G153" s="178"/>
      <c r="H153" s="179"/>
      <c r="I153" s="178"/>
      <c r="J153" s="178"/>
      <c r="K153" s="179"/>
      <c r="L153" s="178"/>
      <c r="M153" s="178"/>
      <c r="N153" s="178"/>
      <c r="O153" s="178"/>
      <c r="P153" s="178"/>
      <c r="Q153" s="178"/>
      <c r="R153" s="178"/>
      <c r="S153" s="178"/>
      <c r="T153" s="178"/>
      <c r="U153" s="178"/>
      <c r="V153" s="178"/>
      <c r="W153" s="178"/>
      <c r="X153" s="178"/>
      <c r="Y153" s="178"/>
      <c r="Z153" s="178"/>
      <c r="AA153" s="178"/>
      <c r="AB153" s="178"/>
      <c r="AC153" s="178"/>
      <c r="AD153" s="178"/>
      <c r="AE153" s="178"/>
      <c r="AF153" s="178"/>
      <c r="AG153" s="178"/>
      <c r="AH153" s="178"/>
      <c r="AI153" s="178"/>
      <c r="AJ153" s="178"/>
      <c r="AK153" s="178"/>
      <c r="AL153" s="178"/>
      <c r="AM153" s="178"/>
      <c r="AN153" s="178"/>
      <c r="AO153" s="178"/>
      <c r="AP153" s="178"/>
      <c r="AQ153" s="178"/>
      <c r="AR153" s="178"/>
      <c r="AS153" s="178"/>
      <c r="AT153" s="178"/>
      <c r="AU153" s="178"/>
      <c r="AV153" s="178"/>
      <c r="AW153" s="178"/>
      <c r="AX153" s="178"/>
      <c r="AY153" s="178"/>
      <c r="AZ153" s="178"/>
      <c r="BA153" s="178"/>
      <c r="BB153" s="178"/>
      <c r="BC153" s="178"/>
      <c r="BD153" s="178"/>
      <c r="BE153" s="178"/>
      <c r="BF153" s="178"/>
      <c r="BG153" s="178"/>
      <c r="BH153" s="178"/>
      <c r="BI153" s="178"/>
      <c r="BJ153" s="178"/>
      <c r="BK153" s="178"/>
      <c r="BL153" s="178"/>
      <c r="BM153" s="178"/>
      <c r="BN153" s="178"/>
      <c r="BO153" s="178"/>
      <c r="BP153" s="178"/>
      <c r="BQ153" s="178"/>
      <c r="BR153" s="178"/>
      <c r="BS153" s="178"/>
      <c r="BT153" s="178"/>
      <c r="BU153" s="178"/>
      <c r="BV153" s="178"/>
      <c r="BW153" s="178"/>
      <c r="BX153" s="178"/>
      <c r="BY153" s="178"/>
      <c r="BZ153" s="178"/>
      <c r="CA153" s="178"/>
      <c r="CB153" s="178"/>
      <c r="CC153" s="178"/>
      <c r="CD153" s="178"/>
      <c r="CE153" s="178"/>
      <c r="CF153" s="178"/>
      <c r="CG153" s="178"/>
      <c r="CH153" s="178"/>
      <c r="CI153" s="178"/>
      <c r="CJ153" s="178"/>
      <c r="CK153" s="178"/>
      <c r="CL153" s="178"/>
      <c r="CM153" s="178"/>
      <c r="CN153" s="178"/>
      <c r="CO153" s="178"/>
      <c r="CP153" s="178"/>
      <c r="CQ153" s="178"/>
      <c r="CR153" s="178"/>
      <c r="CS153" s="178"/>
      <c r="CT153" s="178"/>
      <c r="CU153" s="178"/>
      <c r="CV153" s="178"/>
      <c r="CW153" s="178"/>
      <c r="CX153" s="178"/>
      <c r="CY153" s="178"/>
      <c r="CZ153" s="178"/>
      <c r="DA153" s="178"/>
      <c r="DB153" s="178"/>
      <c r="DC153" s="178"/>
      <c r="DD153" s="178"/>
      <c r="DE153" s="178"/>
      <c r="DF153" s="178"/>
      <c r="DG153" s="178"/>
      <c r="DH153" s="178"/>
      <c r="DI153" s="178"/>
      <c r="DJ153" s="178"/>
      <c r="DK153" s="178"/>
      <c r="DL153" s="178"/>
      <c r="DM153" s="178"/>
      <c r="DN153" s="178"/>
      <c r="DO153" s="178"/>
      <c r="DP153" s="178"/>
      <c r="DQ153" s="178"/>
      <c r="DR153" s="178"/>
      <c r="DS153" s="178"/>
      <c r="DT153" s="178"/>
      <c r="DU153" s="178"/>
      <c r="DV153" s="178"/>
      <c r="DW153" s="178"/>
      <c r="DX153" s="178"/>
      <c r="DY153" s="178"/>
      <c r="DZ153" s="178"/>
      <c r="EA153" s="178"/>
      <c r="EB153" s="178"/>
      <c r="EC153" s="178"/>
      <c r="ED153" s="178"/>
      <c r="EE153" s="178"/>
      <c r="EF153" s="178"/>
      <c r="EG153" s="178"/>
      <c r="EH153" s="178"/>
      <c r="EI153" s="178"/>
      <c r="EJ153" s="178"/>
      <c r="EK153" s="178"/>
      <c r="EL153" s="178"/>
      <c r="EM153" s="178"/>
      <c r="EN153" s="178"/>
      <c r="EO153" s="178"/>
      <c r="EP153" s="178"/>
      <c r="EQ153" s="178"/>
      <c r="ER153" s="178"/>
      <c r="ES153" s="178"/>
      <c r="ET153" s="178"/>
      <c r="EU153" s="178"/>
      <c r="EV153" s="178"/>
      <c r="EW153" s="178"/>
      <c r="EX153" s="178"/>
      <c r="EY153" s="178"/>
      <c r="EZ153" s="178"/>
      <c r="FA153" s="178"/>
      <c r="FB153" s="178"/>
      <c r="FC153" s="178"/>
      <c r="FD153" s="178"/>
      <c r="FE153" s="178"/>
      <c r="FF153" s="178"/>
      <c r="FG153" s="178"/>
      <c r="FH153" s="178"/>
      <c r="FI153" s="178"/>
      <c r="FJ153" s="178"/>
      <c r="FK153" s="178"/>
      <c r="FL153" s="178"/>
      <c r="FM153" s="178"/>
      <c r="FN153" s="178"/>
      <c r="FO153" s="178"/>
      <c r="FP153" s="178"/>
      <c r="FQ153" s="178"/>
      <c r="FR153" s="178"/>
      <c r="FS153" s="178"/>
      <c r="FT153" s="178"/>
      <c r="FU153" s="178"/>
      <c r="FV153" s="178"/>
      <c r="FW153" s="178"/>
      <c r="FX153" s="178"/>
      <c r="FY153" s="178"/>
      <c r="FZ153" s="178"/>
      <c r="GA153" s="178"/>
      <c r="GB153" s="178"/>
      <c r="GC153" s="178"/>
      <c r="GD153" s="178"/>
      <c r="GE153" s="178"/>
      <c r="GF153" s="178"/>
      <c r="GG153" s="178"/>
      <c r="GH153" s="178"/>
      <c r="GI153" s="178"/>
      <c r="GJ153" s="178"/>
      <c r="GK153" s="178"/>
      <c r="GL153" s="178"/>
      <c r="GM153" s="178"/>
      <c r="GN153" s="178"/>
      <c r="GO153" s="178"/>
      <c r="GP153" s="178"/>
      <c r="GQ153" s="178"/>
      <c r="GR153" s="178"/>
      <c r="GS153" s="178"/>
      <c r="GT153" s="178"/>
      <c r="GU153" s="178"/>
      <c r="GV153" s="178"/>
      <c r="GW153" s="178"/>
      <c r="GX153" s="178"/>
      <c r="GY153" s="178"/>
      <c r="GZ153" s="178"/>
      <c r="HA153" s="178"/>
      <c r="HB153" s="178"/>
      <c r="HC153" s="178"/>
      <c r="HD153" s="178"/>
      <c r="HE153" s="178"/>
      <c r="HF153" s="178"/>
      <c r="HG153" s="178"/>
      <c r="HH153" s="178"/>
      <c r="HI153" s="178"/>
      <c r="HJ153" s="178"/>
      <c r="HK153" s="178"/>
      <c r="HL153" s="178"/>
      <c r="HM153" s="178"/>
      <c r="HN153" s="178"/>
      <c r="HO153" s="178"/>
      <c r="HP153" s="178"/>
      <c r="HQ153" s="178"/>
      <c r="HR153" s="178"/>
      <c r="HS153" s="178"/>
      <c r="HT153" s="178"/>
      <c r="HU153" s="178"/>
      <c r="HV153" s="178"/>
      <c r="HW153" s="178"/>
      <c r="HX153" s="178"/>
      <c r="HY153" s="178"/>
      <c r="HZ153" s="178"/>
      <c r="IA153" s="178"/>
      <c r="IB153" s="178"/>
      <c r="IC153" s="178"/>
      <c r="ID153" s="178"/>
      <c r="IE153" s="178"/>
      <c r="IF153" s="178"/>
      <c r="IG153" s="178"/>
      <c r="IH153" s="178"/>
      <c r="II153" s="178"/>
      <c r="IJ153" s="178"/>
      <c r="IK153" s="178"/>
      <c r="IL153" s="178"/>
      <c r="IM153" s="178"/>
      <c r="IN153" s="178"/>
      <c r="IO153" s="178"/>
      <c r="IP153" s="178"/>
      <c r="IQ153" s="178"/>
      <c r="IR153" s="178"/>
      <c r="IS153" s="178"/>
      <c r="IT153" s="178"/>
    </row>
    <row r="154" spans="1:254" customFormat="1" ht="15" customHeight="1">
      <c r="A154" s="187"/>
      <c r="B154" s="187"/>
      <c r="C154" s="187"/>
      <c r="D154" s="189"/>
      <c r="E154" s="418"/>
      <c r="F154" s="418"/>
      <c r="G154" s="178"/>
      <c r="H154" s="179"/>
      <c r="I154" s="178"/>
      <c r="J154" s="178"/>
      <c r="K154" s="179"/>
      <c r="L154" s="178"/>
      <c r="M154" s="178"/>
      <c r="N154" s="178"/>
      <c r="O154" s="178"/>
      <c r="P154" s="178"/>
      <c r="Q154" s="178"/>
      <c r="R154" s="178"/>
      <c r="S154" s="178"/>
      <c r="T154" s="178"/>
      <c r="U154" s="178"/>
      <c r="V154" s="178"/>
      <c r="W154" s="178"/>
      <c r="X154" s="178"/>
      <c r="Y154" s="178"/>
      <c r="Z154" s="178"/>
      <c r="AA154" s="178"/>
      <c r="AB154" s="178"/>
      <c r="AC154" s="178"/>
      <c r="AD154" s="178"/>
      <c r="AE154" s="178"/>
      <c r="AF154" s="178"/>
      <c r="AG154" s="178"/>
      <c r="AH154" s="178"/>
      <c r="AI154" s="178"/>
      <c r="AJ154" s="178"/>
      <c r="AK154" s="178"/>
      <c r="AL154" s="178"/>
      <c r="AM154" s="178"/>
      <c r="AN154" s="178"/>
      <c r="AO154" s="178"/>
      <c r="AP154" s="178"/>
      <c r="AQ154" s="178"/>
      <c r="AR154" s="178"/>
      <c r="AS154" s="178"/>
      <c r="AT154" s="178"/>
      <c r="AU154" s="178"/>
      <c r="AV154" s="178"/>
      <c r="AW154" s="178"/>
      <c r="AX154" s="178"/>
      <c r="AY154" s="178"/>
      <c r="AZ154" s="178"/>
      <c r="BA154" s="178"/>
      <c r="BB154" s="178"/>
      <c r="BC154" s="178"/>
      <c r="BD154" s="178"/>
      <c r="BE154" s="178"/>
      <c r="BF154" s="178"/>
      <c r="BG154" s="178"/>
      <c r="BH154" s="178"/>
      <c r="BI154" s="178"/>
      <c r="BJ154" s="178"/>
      <c r="BK154" s="178"/>
      <c r="BL154" s="178"/>
      <c r="BM154" s="178"/>
      <c r="BN154" s="178"/>
      <c r="BO154" s="178"/>
      <c r="BP154" s="178"/>
      <c r="BQ154" s="178"/>
      <c r="BR154" s="178"/>
      <c r="BS154" s="178"/>
      <c r="BT154" s="178"/>
      <c r="BU154" s="178"/>
      <c r="BV154" s="178"/>
      <c r="BW154" s="178"/>
      <c r="BX154" s="178"/>
      <c r="BY154" s="178"/>
      <c r="BZ154" s="178"/>
      <c r="CA154" s="178"/>
      <c r="CB154" s="178"/>
      <c r="CC154" s="178"/>
      <c r="CD154" s="178"/>
      <c r="CE154" s="178"/>
      <c r="CF154" s="178"/>
      <c r="CG154" s="178"/>
      <c r="CH154" s="178"/>
      <c r="CI154" s="178"/>
      <c r="CJ154" s="178"/>
      <c r="CK154" s="178"/>
      <c r="CL154" s="178"/>
      <c r="CM154" s="178"/>
      <c r="CN154" s="178"/>
      <c r="CO154" s="178"/>
      <c r="CP154" s="178"/>
      <c r="CQ154" s="178"/>
      <c r="CR154" s="178"/>
      <c r="CS154" s="178"/>
      <c r="CT154" s="178"/>
      <c r="CU154" s="178"/>
      <c r="CV154" s="178"/>
      <c r="CW154" s="178"/>
      <c r="CX154" s="178"/>
      <c r="CY154" s="178"/>
      <c r="CZ154" s="178"/>
      <c r="DA154" s="178"/>
      <c r="DB154" s="178"/>
      <c r="DC154" s="178"/>
      <c r="DD154" s="178"/>
      <c r="DE154" s="178"/>
      <c r="DF154" s="178"/>
      <c r="DG154" s="178"/>
      <c r="DH154" s="178"/>
      <c r="DI154" s="178"/>
      <c r="DJ154" s="178"/>
      <c r="DK154" s="178"/>
      <c r="DL154" s="178"/>
      <c r="DM154" s="178"/>
      <c r="DN154" s="178"/>
      <c r="DO154" s="178"/>
      <c r="DP154" s="178"/>
      <c r="DQ154" s="178"/>
      <c r="DR154" s="178"/>
      <c r="DS154" s="178"/>
      <c r="DT154" s="178"/>
      <c r="DU154" s="178"/>
      <c r="DV154" s="178"/>
      <c r="DW154" s="178"/>
      <c r="DX154" s="178"/>
      <c r="DY154" s="178"/>
      <c r="DZ154" s="178"/>
      <c r="EA154" s="178"/>
      <c r="EB154" s="178"/>
      <c r="EC154" s="178"/>
      <c r="ED154" s="178"/>
      <c r="EE154" s="178"/>
      <c r="EF154" s="178"/>
      <c r="EG154" s="178"/>
      <c r="EH154" s="178"/>
      <c r="EI154" s="178"/>
      <c r="EJ154" s="178"/>
      <c r="EK154" s="178"/>
      <c r="EL154" s="178"/>
      <c r="EM154" s="178"/>
      <c r="EN154" s="178"/>
      <c r="EO154" s="178"/>
      <c r="EP154" s="178"/>
      <c r="EQ154" s="178"/>
      <c r="ER154" s="178"/>
      <c r="ES154" s="178"/>
      <c r="ET154" s="178"/>
      <c r="EU154" s="178"/>
      <c r="EV154" s="178"/>
      <c r="EW154" s="178"/>
      <c r="EX154" s="178"/>
      <c r="EY154" s="178"/>
      <c r="EZ154" s="178"/>
      <c r="FA154" s="178"/>
      <c r="FB154" s="178"/>
      <c r="FC154" s="178"/>
      <c r="FD154" s="178"/>
      <c r="FE154" s="178"/>
      <c r="FF154" s="178"/>
      <c r="FG154" s="178"/>
      <c r="FH154" s="178"/>
      <c r="FI154" s="178"/>
      <c r="FJ154" s="178"/>
      <c r="FK154" s="178"/>
      <c r="FL154" s="178"/>
      <c r="FM154" s="178"/>
      <c r="FN154" s="178"/>
      <c r="FO154" s="178"/>
      <c r="FP154" s="178"/>
      <c r="FQ154" s="178"/>
      <c r="FR154" s="178"/>
      <c r="FS154" s="178"/>
      <c r="FT154" s="178"/>
      <c r="FU154" s="178"/>
      <c r="FV154" s="178"/>
      <c r="FW154" s="178"/>
      <c r="FX154" s="178"/>
      <c r="FY154" s="178"/>
      <c r="FZ154" s="178"/>
      <c r="GA154" s="178"/>
      <c r="GB154" s="178"/>
      <c r="GC154" s="178"/>
      <c r="GD154" s="178"/>
      <c r="GE154" s="178"/>
      <c r="GF154" s="178"/>
      <c r="GG154" s="178"/>
      <c r="GH154" s="178"/>
      <c r="GI154" s="178"/>
      <c r="GJ154" s="178"/>
      <c r="GK154" s="178"/>
      <c r="GL154" s="178"/>
      <c r="GM154" s="178"/>
      <c r="GN154" s="178"/>
      <c r="GO154" s="178"/>
      <c r="GP154" s="178"/>
      <c r="GQ154" s="178"/>
      <c r="GR154" s="178"/>
      <c r="GS154" s="178"/>
      <c r="GT154" s="178"/>
      <c r="GU154" s="178"/>
      <c r="GV154" s="178"/>
      <c r="GW154" s="178"/>
      <c r="GX154" s="178"/>
      <c r="GY154" s="178"/>
      <c r="GZ154" s="178"/>
      <c r="HA154" s="178"/>
      <c r="HB154" s="178"/>
      <c r="HC154" s="178"/>
      <c r="HD154" s="178"/>
      <c r="HE154" s="178"/>
      <c r="HF154" s="178"/>
      <c r="HG154" s="178"/>
      <c r="HH154" s="178"/>
      <c r="HI154" s="178"/>
      <c r="HJ154" s="178"/>
      <c r="HK154" s="178"/>
      <c r="HL154" s="178"/>
      <c r="HM154" s="178"/>
      <c r="HN154" s="178"/>
      <c r="HO154" s="178"/>
      <c r="HP154" s="178"/>
      <c r="HQ154" s="178"/>
      <c r="HR154" s="178"/>
      <c r="HS154" s="178"/>
      <c r="HT154" s="178"/>
      <c r="HU154" s="178"/>
      <c r="HV154" s="178"/>
      <c r="HW154" s="178"/>
      <c r="HX154" s="178"/>
      <c r="HY154" s="178"/>
      <c r="HZ154" s="178"/>
      <c r="IA154" s="178"/>
      <c r="IB154" s="178"/>
      <c r="IC154" s="178"/>
      <c r="ID154" s="178"/>
      <c r="IE154" s="178"/>
      <c r="IF154" s="178"/>
      <c r="IG154" s="178"/>
      <c r="IH154" s="178"/>
      <c r="II154" s="178"/>
      <c r="IJ154" s="178"/>
      <c r="IK154" s="178"/>
      <c r="IL154" s="178"/>
      <c r="IM154" s="178"/>
      <c r="IN154" s="178"/>
      <c r="IO154" s="178"/>
      <c r="IP154" s="178"/>
      <c r="IQ154" s="178"/>
      <c r="IR154" s="178"/>
      <c r="IS154" s="178"/>
      <c r="IT154" s="178"/>
    </row>
    <row r="155" spans="1:254" customFormat="1" ht="15" customHeight="1">
      <c r="A155" s="187"/>
      <c r="B155" s="187"/>
      <c r="C155" s="187"/>
      <c r="D155" s="189"/>
      <c r="E155" s="418"/>
      <c r="F155" s="418"/>
      <c r="G155" s="178"/>
      <c r="H155" s="179"/>
      <c r="I155" s="178"/>
      <c r="J155" s="178"/>
      <c r="K155" s="179"/>
      <c r="L155" s="178"/>
      <c r="M155" s="178"/>
      <c r="N155" s="178"/>
      <c r="O155" s="178"/>
      <c r="P155" s="178"/>
      <c r="Q155" s="178"/>
      <c r="R155" s="178"/>
      <c r="S155" s="178"/>
      <c r="T155" s="178"/>
      <c r="U155" s="178"/>
      <c r="V155" s="178"/>
      <c r="W155" s="178"/>
      <c r="X155" s="178"/>
      <c r="Y155" s="178"/>
      <c r="Z155" s="178"/>
      <c r="AA155" s="178"/>
      <c r="AB155" s="178"/>
      <c r="AC155" s="178"/>
      <c r="AD155" s="178"/>
      <c r="AE155" s="178"/>
      <c r="AF155" s="178"/>
      <c r="AG155" s="178"/>
      <c r="AH155" s="178"/>
      <c r="AI155" s="178"/>
      <c r="AJ155" s="178"/>
      <c r="AK155" s="178"/>
      <c r="AL155" s="178"/>
      <c r="AM155" s="178"/>
      <c r="AN155" s="178"/>
      <c r="AO155" s="178"/>
      <c r="AP155" s="178"/>
      <c r="AQ155" s="178"/>
      <c r="AR155" s="178"/>
      <c r="AS155" s="178"/>
      <c r="AT155" s="178"/>
      <c r="AU155" s="178"/>
      <c r="AV155" s="178"/>
      <c r="AW155" s="178"/>
      <c r="AX155" s="178"/>
      <c r="AY155" s="178"/>
      <c r="AZ155" s="178"/>
      <c r="BA155" s="178"/>
      <c r="BB155" s="178"/>
      <c r="BC155" s="178"/>
      <c r="BD155" s="178"/>
      <c r="BE155" s="178"/>
      <c r="BF155" s="178"/>
      <c r="BG155" s="178"/>
      <c r="BH155" s="178"/>
      <c r="BI155" s="178"/>
      <c r="BJ155" s="178"/>
      <c r="BK155" s="178"/>
      <c r="BL155" s="178"/>
      <c r="BM155" s="178"/>
      <c r="BN155" s="178"/>
      <c r="BO155" s="178"/>
      <c r="BP155" s="178"/>
      <c r="BQ155" s="178"/>
      <c r="BR155" s="178"/>
      <c r="BS155" s="178"/>
      <c r="BT155" s="178"/>
      <c r="BU155" s="178"/>
      <c r="BV155" s="178"/>
      <c r="BW155" s="178"/>
      <c r="BX155" s="178"/>
      <c r="BY155" s="178"/>
      <c r="BZ155" s="178"/>
      <c r="CA155" s="178"/>
      <c r="CB155" s="178"/>
      <c r="CC155" s="178"/>
      <c r="CD155" s="178"/>
      <c r="CE155" s="178"/>
      <c r="CF155" s="178"/>
      <c r="CG155" s="178"/>
      <c r="CH155" s="178"/>
      <c r="CI155" s="178"/>
      <c r="CJ155" s="178"/>
      <c r="CK155" s="178"/>
      <c r="CL155" s="178"/>
      <c r="CM155" s="178"/>
      <c r="CN155" s="178"/>
      <c r="CO155" s="178"/>
      <c r="CP155" s="178"/>
      <c r="CQ155" s="178"/>
      <c r="CR155" s="178"/>
      <c r="CS155" s="178"/>
      <c r="CT155" s="178"/>
      <c r="CU155" s="178"/>
      <c r="CV155" s="178"/>
      <c r="CW155" s="178"/>
      <c r="CX155" s="178"/>
      <c r="CY155" s="178"/>
      <c r="CZ155" s="178"/>
      <c r="DA155" s="178"/>
      <c r="DB155" s="178"/>
      <c r="DC155" s="178"/>
      <c r="DD155" s="178"/>
      <c r="DE155" s="178"/>
      <c r="DF155" s="178"/>
      <c r="DG155" s="178"/>
      <c r="DH155" s="178"/>
      <c r="DI155" s="178"/>
      <c r="DJ155" s="178"/>
      <c r="DK155" s="178"/>
      <c r="DL155" s="178"/>
      <c r="DM155" s="178"/>
      <c r="DN155" s="178"/>
      <c r="DO155" s="178"/>
      <c r="DP155" s="178"/>
      <c r="DQ155" s="178"/>
      <c r="DR155" s="178"/>
      <c r="DS155" s="178"/>
      <c r="DT155" s="178"/>
      <c r="DU155" s="178"/>
      <c r="DV155" s="178"/>
      <c r="DW155" s="178"/>
      <c r="DX155" s="178"/>
      <c r="DY155" s="178"/>
      <c r="DZ155" s="178"/>
      <c r="EA155" s="178"/>
      <c r="EB155" s="178"/>
      <c r="EC155" s="178"/>
      <c r="ED155" s="178"/>
      <c r="EE155" s="178"/>
      <c r="EF155" s="178"/>
      <c r="EG155" s="178"/>
      <c r="EH155" s="178"/>
      <c r="EI155" s="178"/>
      <c r="EJ155" s="178"/>
      <c r="EK155" s="178"/>
      <c r="EL155" s="178"/>
      <c r="EM155" s="178"/>
      <c r="EN155" s="178"/>
      <c r="EO155" s="178"/>
      <c r="EP155" s="178"/>
      <c r="EQ155" s="178"/>
      <c r="ER155" s="178"/>
      <c r="ES155" s="178"/>
      <c r="ET155" s="178"/>
      <c r="EU155" s="178"/>
      <c r="EV155" s="178"/>
      <c r="EW155" s="178"/>
      <c r="EX155" s="178"/>
      <c r="EY155" s="178"/>
      <c r="EZ155" s="178"/>
      <c r="FA155" s="178"/>
      <c r="FB155" s="178"/>
      <c r="FC155" s="178"/>
      <c r="FD155" s="178"/>
      <c r="FE155" s="178"/>
      <c r="FF155" s="178"/>
      <c r="FG155" s="178"/>
      <c r="FH155" s="178"/>
      <c r="FI155" s="178"/>
      <c r="FJ155" s="178"/>
      <c r="FK155" s="178"/>
      <c r="FL155" s="178"/>
      <c r="FM155" s="178"/>
      <c r="FN155" s="178"/>
      <c r="FO155" s="178"/>
      <c r="FP155" s="178"/>
      <c r="FQ155" s="178"/>
      <c r="FR155" s="178"/>
      <c r="FS155" s="178"/>
      <c r="FT155" s="178"/>
      <c r="FU155" s="178"/>
      <c r="FV155" s="178"/>
      <c r="FW155" s="178"/>
      <c r="FX155" s="178"/>
      <c r="FY155" s="178"/>
      <c r="FZ155" s="178"/>
      <c r="GA155" s="178"/>
      <c r="GB155" s="178"/>
      <c r="GC155" s="178"/>
      <c r="GD155" s="178"/>
      <c r="GE155" s="178"/>
      <c r="GF155" s="178"/>
      <c r="GG155" s="178"/>
      <c r="GH155" s="178"/>
      <c r="GI155" s="178"/>
      <c r="GJ155" s="178"/>
      <c r="GK155" s="178"/>
      <c r="GL155" s="178"/>
      <c r="GM155" s="178"/>
      <c r="GN155" s="178"/>
      <c r="GO155" s="178"/>
      <c r="GP155" s="178"/>
      <c r="GQ155" s="178"/>
      <c r="GR155" s="178"/>
      <c r="GS155" s="178"/>
      <c r="GT155" s="178"/>
      <c r="GU155" s="178"/>
      <c r="GV155" s="178"/>
      <c r="GW155" s="178"/>
      <c r="GX155" s="178"/>
      <c r="GY155" s="178"/>
      <c r="GZ155" s="178"/>
      <c r="HA155" s="178"/>
      <c r="HB155" s="178"/>
      <c r="HC155" s="178"/>
      <c r="HD155" s="178"/>
      <c r="HE155" s="178"/>
      <c r="HF155" s="178"/>
      <c r="HG155" s="178"/>
      <c r="HH155" s="178"/>
      <c r="HI155" s="178"/>
      <c r="HJ155" s="178"/>
      <c r="HK155" s="178"/>
      <c r="HL155" s="178"/>
      <c r="HM155" s="178"/>
      <c r="HN155" s="178"/>
      <c r="HO155" s="178"/>
      <c r="HP155" s="178"/>
      <c r="HQ155" s="178"/>
      <c r="HR155" s="178"/>
      <c r="HS155" s="178"/>
      <c r="HT155" s="178"/>
      <c r="HU155" s="178"/>
      <c r="HV155" s="178"/>
      <c r="HW155" s="178"/>
      <c r="HX155" s="178"/>
      <c r="HY155" s="178"/>
      <c r="HZ155" s="178"/>
      <c r="IA155" s="178"/>
      <c r="IB155" s="178"/>
      <c r="IC155" s="178"/>
      <c r="ID155" s="178"/>
      <c r="IE155" s="178"/>
      <c r="IF155" s="178"/>
      <c r="IG155" s="178"/>
      <c r="IH155" s="178"/>
      <c r="II155" s="178"/>
      <c r="IJ155" s="178"/>
      <c r="IK155" s="178"/>
      <c r="IL155" s="178"/>
      <c r="IM155" s="178"/>
      <c r="IN155" s="178"/>
      <c r="IO155" s="178"/>
      <c r="IP155" s="178"/>
      <c r="IQ155" s="178"/>
      <c r="IR155" s="178"/>
      <c r="IS155" s="178"/>
      <c r="IT155" s="178"/>
    </row>
    <row r="156" spans="1:254" customFormat="1" ht="15" customHeight="1">
      <c r="A156" s="187"/>
      <c r="B156" s="187"/>
      <c r="C156" s="187"/>
      <c r="D156" s="189"/>
      <c r="E156" s="418"/>
      <c r="F156" s="418"/>
      <c r="G156" s="178"/>
      <c r="H156" s="179"/>
      <c r="I156" s="178"/>
      <c r="J156" s="178"/>
      <c r="K156" s="179"/>
      <c r="L156" s="178"/>
      <c r="M156" s="178"/>
      <c r="N156" s="178"/>
      <c r="O156" s="178"/>
      <c r="P156" s="178"/>
      <c r="Q156" s="178"/>
      <c r="R156" s="178"/>
      <c r="S156" s="178"/>
      <c r="T156" s="178"/>
      <c r="U156" s="178"/>
      <c r="V156" s="178"/>
      <c r="W156" s="178"/>
      <c r="X156" s="178"/>
      <c r="Y156" s="178"/>
      <c r="Z156" s="178"/>
      <c r="AA156" s="178"/>
      <c r="AB156" s="178"/>
      <c r="AC156" s="178"/>
      <c r="AD156" s="178"/>
      <c r="AE156" s="178"/>
      <c r="AF156" s="178"/>
      <c r="AG156" s="178"/>
      <c r="AH156" s="178"/>
      <c r="AI156" s="178"/>
      <c r="AJ156" s="178"/>
      <c r="AK156" s="178"/>
      <c r="AL156" s="178"/>
      <c r="AM156" s="178"/>
      <c r="AN156" s="178"/>
      <c r="AO156" s="178"/>
      <c r="AP156" s="178"/>
      <c r="AQ156" s="178"/>
      <c r="AR156" s="178"/>
      <c r="AS156" s="178"/>
      <c r="AT156" s="178"/>
      <c r="AU156" s="178"/>
      <c r="AV156" s="178"/>
      <c r="AW156" s="178"/>
      <c r="AX156" s="178"/>
      <c r="AY156" s="178"/>
      <c r="AZ156" s="178"/>
      <c r="BA156" s="178"/>
      <c r="BB156" s="178"/>
      <c r="BC156" s="178"/>
      <c r="BD156" s="178"/>
      <c r="BE156" s="178"/>
      <c r="BF156" s="178"/>
      <c r="BG156" s="178"/>
      <c r="BH156" s="178"/>
      <c r="BI156" s="178"/>
      <c r="BJ156" s="178"/>
      <c r="BK156" s="178"/>
      <c r="BL156" s="178"/>
      <c r="BM156" s="178"/>
      <c r="BN156" s="178"/>
      <c r="BO156" s="178"/>
      <c r="BP156" s="178"/>
      <c r="BQ156" s="178"/>
      <c r="BR156" s="178"/>
      <c r="BS156" s="178"/>
      <c r="BT156" s="178"/>
      <c r="BU156" s="178"/>
      <c r="BV156" s="178"/>
      <c r="BW156" s="178"/>
      <c r="BX156" s="178"/>
      <c r="BY156" s="178"/>
      <c r="BZ156" s="178"/>
      <c r="CA156" s="178"/>
      <c r="CB156" s="178"/>
      <c r="CC156" s="178"/>
      <c r="CD156" s="178"/>
      <c r="CE156" s="178"/>
      <c r="CF156" s="178"/>
      <c r="CG156" s="178"/>
      <c r="CH156" s="178"/>
      <c r="CI156" s="178"/>
      <c r="CJ156" s="178"/>
      <c r="CK156" s="178"/>
      <c r="CL156" s="178"/>
      <c r="CM156" s="178"/>
      <c r="CN156" s="178"/>
      <c r="CO156" s="178"/>
      <c r="CP156" s="178"/>
      <c r="CQ156" s="178"/>
      <c r="CR156" s="178"/>
      <c r="CS156" s="178"/>
      <c r="CT156" s="178"/>
      <c r="CU156" s="178"/>
      <c r="CV156" s="178"/>
      <c r="CW156" s="178"/>
      <c r="CX156" s="178"/>
      <c r="CY156" s="178"/>
      <c r="CZ156" s="178"/>
      <c r="DA156" s="178"/>
      <c r="DB156" s="178"/>
      <c r="DC156" s="178"/>
      <c r="DD156" s="178"/>
      <c r="DE156" s="178"/>
      <c r="DF156" s="178"/>
      <c r="DG156" s="178"/>
      <c r="DH156" s="178"/>
      <c r="DI156" s="178"/>
      <c r="DJ156" s="178"/>
      <c r="DK156" s="178"/>
      <c r="DL156" s="178"/>
      <c r="DM156" s="178"/>
      <c r="DN156" s="178"/>
      <c r="DO156" s="178"/>
      <c r="DP156" s="178"/>
      <c r="DQ156" s="178"/>
      <c r="DR156" s="178"/>
      <c r="DS156" s="178"/>
      <c r="DT156" s="178"/>
      <c r="DU156" s="178"/>
      <c r="DV156" s="178"/>
      <c r="DW156" s="178"/>
      <c r="DX156" s="178"/>
      <c r="DY156" s="178"/>
      <c r="DZ156" s="178"/>
      <c r="EA156" s="178"/>
      <c r="EB156" s="178"/>
      <c r="EC156" s="178"/>
      <c r="ED156" s="178"/>
      <c r="EE156" s="178"/>
      <c r="EF156" s="178"/>
      <c r="EG156" s="178"/>
      <c r="EH156" s="178"/>
      <c r="EI156" s="178"/>
      <c r="EJ156" s="178"/>
      <c r="EK156" s="178"/>
      <c r="EL156" s="178"/>
      <c r="EM156" s="178"/>
      <c r="EN156" s="178"/>
      <c r="EO156" s="178"/>
      <c r="EP156" s="178"/>
      <c r="EQ156" s="178"/>
      <c r="ER156" s="178"/>
      <c r="ES156" s="178"/>
      <c r="ET156" s="178"/>
      <c r="EU156" s="178"/>
      <c r="EV156" s="178"/>
      <c r="EW156" s="178"/>
      <c r="EX156" s="178"/>
      <c r="EY156" s="178"/>
      <c r="EZ156" s="178"/>
      <c r="FA156" s="178"/>
      <c r="FB156" s="178"/>
      <c r="FC156" s="178"/>
      <c r="FD156" s="178"/>
      <c r="FE156" s="178"/>
      <c r="FF156" s="178"/>
      <c r="FG156" s="178"/>
      <c r="FH156" s="178"/>
      <c r="FI156" s="178"/>
      <c r="FJ156" s="178"/>
      <c r="FK156" s="178"/>
      <c r="FL156" s="178"/>
      <c r="FM156" s="178"/>
      <c r="FN156" s="178"/>
      <c r="FO156" s="178"/>
      <c r="FP156" s="178"/>
      <c r="FQ156" s="178"/>
      <c r="FR156" s="178"/>
      <c r="FS156" s="178"/>
      <c r="FT156" s="178"/>
      <c r="FU156" s="178"/>
      <c r="FV156" s="178"/>
      <c r="FW156" s="178"/>
      <c r="FX156" s="178"/>
      <c r="FY156" s="178"/>
      <c r="FZ156" s="178"/>
      <c r="GA156" s="178"/>
      <c r="GB156" s="178"/>
      <c r="GC156" s="178"/>
      <c r="GD156" s="178"/>
      <c r="GE156" s="178"/>
      <c r="GF156" s="178"/>
      <c r="GG156" s="178"/>
      <c r="GH156" s="178"/>
      <c r="GI156" s="178"/>
      <c r="GJ156" s="178"/>
      <c r="GK156" s="178"/>
      <c r="GL156" s="178"/>
      <c r="GM156" s="178"/>
      <c r="GN156" s="178"/>
      <c r="GO156" s="178"/>
      <c r="GP156" s="178"/>
      <c r="GQ156" s="178"/>
      <c r="GR156" s="178"/>
      <c r="GS156" s="178"/>
      <c r="GT156" s="178"/>
      <c r="GU156" s="178"/>
      <c r="GV156" s="178"/>
      <c r="GW156" s="178"/>
      <c r="GX156" s="178"/>
      <c r="GY156" s="178"/>
      <c r="GZ156" s="178"/>
      <c r="HA156" s="178"/>
      <c r="HB156" s="178"/>
      <c r="HC156" s="178"/>
      <c r="HD156" s="178"/>
      <c r="HE156" s="178"/>
      <c r="HF156" s="178"/>
      <c r="HG156" s="178"/>
      <c r="HH156" s="178"/>
      <c r="HI156" s="178"/>
      <c r="HJ156" s="178"/>
      <c r="HK156" s="178"/>
      <c r="HL156" s="178"/>
      <c r="HM156" s="178"/>
      <c r="HN156" s="178"/>
      <c r="HO156" s="178"/>
      <c r="HP156" s="178"/>
      <c r="HQ156" s="178"/>
      <c r="HR156" s="178"/>
      <c r="HS156" s="178"/>
      <c r="HT156" s="178"/>
      <c r="HU156" s="178"/>
      <c r="HV156" s="178"/>
      <c r="HW156" s="178"/>
      <c r="HX156" s="178"/>
      <c r="HY156" s="178"/>
      <c r="HZ156" s="178"/>
      <c r="IA156" s="178"/>
      <c r="IB156" s="178"/>
      <c r="IC156" s="178"/>
      <c r="ID156" s="178"/>
      <c r="IE156" s="178"/>
      <c r="IF156" s="178"/>
      <c r="IG156" s="178"/>
      <c r="IH156" s="178"/>
      <c r="II156" s="178"/>
      <c r="IJ156" s="178"/>
      <c r="IK156" s="178"/>
      <c r="IL156" s="178"/>
      <c r="IM156" s="178"/>
      <c r="IN156" s="178"/>
      <c r="IO156" s="178"/>
      <c r="IP156" s="178"/>
      <c r="IQ156" s="178"/>
      <c r="IR156" s="178"/>
      <c r="IS156" s="178"/>
      <c r="IT156" s="178"/>
    </row>
    <row r="157" spans="1:254" customFormat="1" ht="15" customHeight="1">
      <c r="A157" s="187"/>
      <c r="B157" s="187"/>
      <c r="C157" s="187"/>
      <c r="D157" s="189"/>
      <c r="E157" s="418"/>
      <c r="F157" s="418"/>
      <c r="G157" s="137"/>
      <c r="H157" s="179"/>
      <c r="I157" s="178"/>
      <c r="J157" s="178"/>
      <c r="K157" s="179"/>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Q157" s="178"/>
      <c r="AR157" s="178"/>
      <c r="AS157" s="178"/>
      <c r="AT157" s="178"/>
      <c r="AU157" s="178"/>
      <c r="AV157" s="178"/>
      <c r="AW157" s="178"/>
      <c r="AX157" s="178"/>
      <c r="AY157" s="178"/>
      <c r="AZ157" s="178"/>
      <c r="BA157" s="178"/>
      <c r="BB157" s="178"/>
      <c r="BC157" s="178"/>
      <c r="BD157" s="178"/>
      <c r="BE157" s="178"/>
      <c r="BF157" s="178"/>
      <c r="BG157" s="178"/>
      <c r="BH157" s="178"/>
      <c r="BI157" s="178"/>
      <c r="BJ157" s="178"/>
      <c r="BK157" s="178"/>
      <c r="BL157" s="178"/>
      <c r="BM157" s="178"/>
      <c r="BN157" s="178"/>
      <c r="BO157" s="178"/>
      <c r="BP157" s="178"/>
      <c r="BQ157" s="178"/>
      <c r="BR157" s="178"/>
      <c r="BS157" s="178"/>
      <c r="BT157" s="178"/>
      <c r="BU157" s="178"/>
      <c r="BV157" s="178"/>
      <c r="BW157" s="178"/>
      <c r="BX157" s="178"/>
      <c r="BY157" s="178"/>
      <c r="BZ157" s="178"/>
      <c r="CA157" s="178"/>
      <c r="CB157" s="178"/>
      <c r="CC157" s="178"/>
      <c r="CD157" s="178"/>
      <c r="CE157" s="178"/>
      <c r="CF157" s="178"/>
      <c r="CG157" s="178"/>
      <c r="CH157" s="178"/>
      <c r="CI157" s="178"/>
      <c r="CJ157" s="178"/>
      <c r="CK157" s="178"/>
      <c r="CL157" s="178"/>
      <c r="CM157" s="178"/>
      <c r="CN157" s="178"/>
      <c r="CO157" s="178"/>
      <c r="CP157" s="178"/>
      <c r="CQ157" s="178"/>
      <c r="CR157" s="178"/>
      <c r="CS157" s="178"/>
      <c r="CT157" s="178"/>
      <c r="CU157" s="178"/>
      <c r="CV157" s="178"/>
      <c r="CW157" s="178"/>
      <c r="CX157" s="178"/>
      <c r="CY157" s="178"/>
      <c r="CZ157" s="178"/>
      <c r="DA157" s="178"/>
      <c r="DB157" s="178"/>
      <c r="DC157" s="178"/>
      <c r="DD157" s="178"/>
      <c r="DE157" s="178"/>
      <c r="DF157" s="178"/>
      <c r="DG157" s="178"/>
      <c r="DH157" s="178"/>
      <c r="DI157" s="178"/>
      <c r="DJ157" s="178"/>
      <c r="DK157" s="178"/>
      <c r="DL157" s="178"/>
      <c r="DM157" s="178"/>
      <c r="DN157" s="178"/>
      <c r="DO157" s="178"/>
      <c r="DP157" s="178"/>
      <c r="DQ157" s="178"/>
      <c r="DR157" s="178"/>
      <c r="DS157" s="178"/>
      <c r="DT157" s="178"/>
      <c r="DU157" s="178"/>
      <c r="DV157" s="178"/>
      <c r="DW157" s="178"/>
      <c r="DX157" s="178"/>
      <c r="DY157" s="178"/>
      <c r="DZ157" s="178"/>
      <c r="EA157" s="178"/>
      <c r="EB157" s="178"/>
      <c r="EC157" s="178"/>
      <c r="ED157" s="178"/>
      <c r="EE157" s="178"/>
      <c r="EF157" s="178"/>
      <c r="EG157" s="178"/>
      <c r="EH157" s="178"/>
      <c r="EI157" s="178"/>
      <c r="EJ157" s="178"/>
      <c r="EK157" s="178"/>
      <c r="EL157" s="178"/>
      <c r="EM157" s="178"/>
      <c r="EN157" s="178"/>
      <c r="EO157" s="178"/>
      <c r="EP157" s="178"/>
      <c r="EQ157" s="178"/>
      <c r="ER157" s="178"/>
      <c r="ES157" s="178"/>
      <c r="ET157" s="178"/>
      <c r="EU157" s="178"/>
      <c r="EV157" s="178"/>
      <c r="EW157" s="178"/>
      <c r="EX157" s="178"/>
      <c r="EY157" s="178"/>
      <c r="EZ157" s="178"/>
      <c r="FA157" s="178"/>
      <c r="FB157" s="178"/>
      <c r="FC157" s="178"/>
      <c r="FD157" s="178"/>
      <c r="FE157" s="178"/>
      <c r="FF157" s="178"/>
      <c r="FG157" s="178"/>
      <c r="FH157" s="178"/>
      <c r="FI157" s="178"/>
      <c r="FJ157" s="178"/>
      <c r="FK157" s="178"/>
      <c r="FL157" s="178"/>
      <c r="FM157" s="178"/>
      <c r="FN157" s="178"/>
      <c r="FO157" s="178"/>
      <c r="FP157" s="178"/>
      <c r="FQ157" s="178"/>
      <c r="FR157" s="178"/>
      <c r="FS157" s="178"/>
      <c r="FT157" s="178"/>
      <c r="FU157" s="178"/>
      <c r="FV157" s="178"/>
      <c r="FW157" s="178"/>
      <c r="FX157" s="178"/>
      <c r="FY157" s="178"/>
      <c r="FZ157" s="178"/>
      <c r="GA157" s="178"/>
      <c r="GB157" s="178"/>
      <c r="GC157" s="178"/>
      <c r="GD157" s="178"/>
      <c r="GE157" s="178"/>
      <c r="GF157" s="178"/>
      <c r="GG157" s="178"/>
      <c r="GH157" s="178"/>
      <c r="GI157" s="178"/>
      <c r="GJ157" s="178"/>
      <c r="GK157" s="178"/>
      <c r="GL157" s="178"/>
      <c r="GM157" s="178"/>
      <c r="GN157" s="178"/>
      <c r="GO157" s="178"/>
      <c r="GP157" s="178"/>
      <c r="GQ157" s="178"/>
      <c r="GR157" s="178"/>
      <c r="GS157" s="178"/>
      <c r="GT157" s="178"/>
      <c r="GU157" s="178"/>
      <c r="GV157" s="178"/>
      <c r="GW157" s="178"/>
      <c r="GX157" s="178"/>
      <c r="GY157" s="178"/>
      <c r="GZ157" s="178"/>
      <c r="HA157" s="178"/>
      <c r="HB157" s="178"/>
      <c r="HC157" s="178"/>
      <c r="HD157" s="178"/>
      <c r="HE157" s="178"/>
      <c r="HF157" s="178"/>
      <c r="HG157" s="178"/>
      <c r="HH157" s="178"/>
      <c r="HI157" s="178"/>
      <c r="HJ157" s="178"/>
      <c r="HK157" s="178"/>
      <c r="HL157" s="178"/>
      <c r="HM157" s="178"/>
      <c r="HN157" s="178"/>
      <c r="HO157" s="178"/>
      <c r="HP157" s="178"/>
      <c r="HQ157" s="178"/>
      <c r="HR157" s="178"/>
      <c r="HS157" s="178"/>
      <c r="HT157" s="178"/>
      <c r="HU157" s="178"/>
      <c r="HV157" s="178"/>
      <c r="HW157" s="178"/>
      <c r="HX157" s="178"/>
      <c r="HY157" s="178"/>
      <c r="HZ157" s="178"/>
      <c r="IA157" s="178"/>
      <c r="IB157" s="178"/>
      <c r="IC157" s="178"/>
      <c r="ID157" s="178"/>
      <c r="IE157" s="178"/>
      <c r="IF157" s="178"/>
      <c r="IG157" s="178"/>
      <c r="IH157" s="178"/>
      <c r="II157" s="178"/>
      <c r="IJ157" s="178"/>
      <c r="IK157" s="178"/>
      <c r="IL157" s="178"/>
      <c r="IM157" s="178"/>
      <c r="IN157" s="178"/>
      <c r="IO157" s="178"/>
      <c r="IP157" s="178"/>
      <c r="IQ157" s="178"/>
      <c r="IR157" s="178"/>
      <c r="IS157" s="178"/>
      <c r="IT157" s="178"/>
    </row>
    <row r="158" spans="1:254" customFormat="1" ht="15" customHeight="1">
      <c r="A158" s="187"/>
      <c r="B158" s="187"/>
      <c r="C158" s="187"/>
      <c r="D158" s="189"/>
      <c r="E158" s="418"/>
      <c r="F158" s="418"/>
      <c r="G158" s="137"/>
      <c r="H158" s="179"/>
      <c r="I158" s="178"/>
      <c r="J158" s="178"/>
      <c r="K158" s="179"/>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Q158" s="178"/>
      <c r="AR158" s="178"/>
      <c r="AS158" s="178"/>
      <c r="AT158" s="178"/>
      <c r="AU158" s="178"/>
      <c r="AV158" s="178"/>
      <c r="AW158" s="178"/>
      <c r="AX158" s="178"/>
      <c r="AY158" s="178"/>
      <c r="AZ158" s="178"/>
      <c r="BA158" s="178"/>
      <c r="BB158" s="178"/>
      <c r="BC158" s="178"/>
      <c r="BD158" s="178"/>
      <c r="BE158" s="178"/>
      <c r="BF158" s="178"/>
      <c r="BG158" s="178"/>
      <c r="BH158" s="178"/>
      <c r="BI158" s="178"/>
      <c r="BJ158" s="178"/>
      <c r="BK158" s="178"/>
      <c r="BL158" s="178"/>
      <c r="BM158" s="178"/>
      <c r="BN158" s="178"/>
      <c r="BO158" s="178"/>
      <c r="BP158" s="178"/>
      <c r="BQ158" s="178"/>
      <c r="BR158" s="178"/>
      <c r="BS158" s="178"/>
      <c r="BT158" s="178"/>
      <c r="BU158" s="178"/>
      <c r="BV158" s="178"/>
      <c r="BW158" s="178"/>
      <c r="BX158" s="178"/>
      <c r="BY158" s="178"/>
      <c r="BZ158" s="178"/>
      <c r="CA158" s="178"/>
      <c r="CB158" s="178"/>
      <c r="CC158" s="178"/>
      <c r="CD158" s="178"/>
      <c r="CE158" s="178"/>
      <c r="CF158" s="178"/>
      <c r="CG158" s="178"/>
      <c r="CH158" s="178"/>
      <c r="CI158" s="178"/>
      <c r="CJ158" s="178"/>
      <c r="CK158" s="178"/>
      <c r="CL158" s="178"/>
      <c r="CM158" s="178"/>
      <c r="CN158" s="178"/>
      <c r="CO158" s="178"/>
      <c r="CP158" s="178"/>
      <c r="CQ158" s="178"/>
      <c r="CR158" s="178"/>
      <c r="CS158" s="178"/>
      <c r="CT158" s="178"/>
      <c r="CU158" s="178"/>
      <c r="CV158" s="178"/>
      <c r="CW158" s="178"/>
      <c r="CX158" s="178"/>
      <c r="CY158" s="178"/>
      <c r="CZ158" s="178"/>
      <c r="DA158" s="178"/>
      <c r="DB158" s="178"/>
      <c r="DC158" s="178"/>
      <c r="DD158" s="178"/>
      <c r="DE158" s="178"/>
      <c r="DF158" s="178"/>
      <c r="DG158" s="178"/>
      <c r="DH158" s="178"/>
      <c r="DI158" s="178"/>
      <c r="DJ158" s="178"/>
      <c r="DK158" s="178"/>
      <c r="DL158" s="178"/>
      <c r="DM158" s="178"/>
      <c r="DN158" s="178"/>
      <c r="DO158" s="178"/>
      <c r="DP158" s="178"/>
      <c r="DQ158" s="178"/>
      <c r="DR158" s="178"/>
      <c r="DS158" s="178"/>
      <c r="DT158" s="178"/>
      <c r="DU158" s="178"/>
      <c r="DV158" s="178"/>
      <c r="DW158" s="178"/>
      <c r="DX158" s="178"/>
      <c r="DY158" s="178"/>
      <c r="DZ158" s="178"/>
      <c r="EA158" s="178"/>
      <c r="EB158" s="178"/>
      <c r="EC158" s="178"/>
      <c r="ED158" s="178"/>
      <c r="EE158" s="178"/>
      <c r="EF158" s="178"/>
      <c r="EG158" s="178"/>
      <c r="EH158" s="178"/>
      <c r="EI158" s="178"/>
      <c r="EJ158" s="178"/>
      <c r="EK158" s="178"/>
      <c r="EL158" s="178"/>
      <c r="EM158" s="178"/>
      <c r="EN158" s="178"/>
      <c r="EO158" s="178"/>
      <c r="EP158" s="178"/>
      <c r="EQ158" s="178"/>
      <c r="ER158" s="178"/>
      <c r="ES158" s="178"/>
      <c r="ET158" s="178"/>
      <c r="EU158" s="178"/>
      <c r="EV158" s="178"/>
      <c r="EW158" s="178"/>
      <c r="EX158" s="178"/>
      <c r="EY158" s="178"/>
      <c r="EZ158" s="178"/>
      <c r="FA158" s="178"/>
      <c r="FB158" s="178"/>
      <c r="FC158" s="178"/>
      <c r="FD158" s="178"/>
      <c r="FE158" s="178"/>
      <c r="FF158" s="178"/>
      <c r="FG158" s="178"/>
      <c r="FH158" s="178"/>
      <c r="FI158" s="178"/>
      <c r="FJ158" s="178"/>
      <c r="FK158" s="178"/>
      <c r="FL158" s="178"/>
      <c r="FM158" s="178"/>
      <c r="FN158" s="178"/>
      <c r="FO158" s="178"/>
      <c r="FP158" s="178"/>
      <c r="FQ158" s="178"/>
      <c r="FR158" s="178"/>
      <c r="FS158" s="178"/>
      <c r="FT158" s="178"/>
      <c r="FU158" s="178"/>
      <c r="FV158" s="178"/>
      <c r="FW158" s="178"/>
      <c r="FX158" s="178"/>
      <c r="FY158" s="178"/>
      <c r="FZ158" s="178"/>
      <c r="GA158" s="178"/>
      <c r="GB158" s="178"/>
      <c r="GC158" s="178"/>
      <c r="GD158" s="178"/>
      <c r="GE158" s="178"/>
      <c r="GF158" s="178"/>
      <c r="GG158" s="178"/>
      <c r="GH158" s="178"/>
      <c r="GI158" s="178"/>
      <c r="GJ158" s="178"/>
      <c r="GK158" s="178"/>
      <c r="GL158" s="178"/>
      <c r="GM158" s="178"/>
      <c r="GN158" s="178"/>
      <c r="GO158" s="178"/>
      <c r="GP158" s="178"/>
      <c r="GQ158" s="178"/>
      <c r="GR158" s="178"/>
      <c r="GS158" s="178"/>
      <c r="GT158" s="178"/>
      <c r="GU158" s="178"/>
      <c r="GV158" s="178"/>
      <c r="GW158" s="178"/>
      <c r="GX158" s="178"/>
      <c r="GY158" s="178"/>
      <c r="GZ158" s="178"/>
      <c r="HA158" s="178"/>
      <c r="HB158" s="178"/>
      <c r="HC158" s="178"/>
      <c r="HD158" s="178"/>
      <c r="HE158" s="178"/>
      <c r="HF158" s="178"/>
      <c r="HG158" s="178"/>
      <c r="HH158" s="178"/>
      <c r="HI158" s="178"/>
      <c r="HJ158" s="178"/>
      <c r="HK158" s="178"/>
      <c r="HL158" s="178"/>
      <c r="HM158" s="178"/>
      <c r="HN158" s="178"/>
      <c r="HO158" s="178"/>
      <c r="HP158" s="178"/>
      <c r="HQ158" s="178"/>
      <c r="HR158" s="178"/>
      <c r="HS158" s="178"/>
      <c r="HT158" s="178"/>
      <c r="HU158" s="178"/>
      <c r="HV158" s="178"/>
      <c r="HW158" s="178"/>
      <c r="HX158" s="178"/>
      <c r="HY158" s="178"/>
      <c r="HZ158" s="178"/>
      <c r="IA158" s="178"/>
      <c r="IB158" s="178"/>
      <c r="IC158" s="178"/>
      <c r="ID158" s="178"/>
      <c r="IE158" s="178"/>
      <c r="IF158" s="178"/>
      <c r="IG158" s="178"/>
      <c r="IH158" s="178"/>
      <c r="II158" s="178"/>
      <c r="IJ158" s="178"/>
      <c r="IK158" s="178"/>
      <c r="IL158" s="178"/>
      <c r="IM158" s="178"/>
      <c r="IN158" s="178"/>
      <c r="IO158" s="178"/>
      <c r="IP158" s="178"/>
      <c r="IQ158" s="178"/>
      <c r="IR158" s="178"/>
      <c r="IS158" s="178"/>
      <c r="IT158" s="178"/>
    </row>
    <row r="159" spans="1:254" customFormat="1" ht="15" customHeight="1">
      <c r="A159" s="187"/>
      <c r="B159" s="187"/>
      <c r="C159" s="187"/>
      <c r="D159" s="189"/>
      <c r="E159" s="418"/>
      <c r="F159" s="418"/>
      <c r="G159" s="137"/>
      <c r="H159" s="179"/>
      <c r="I159" s="178"/>
      <c r="J159" s="178"/>
      <c r="K159" s="179"/>
      <c r="L159" s="178"/>
      <c r="M159" s="178"/>
      <c r="N159" s="178"/>
      <c r="O159" s="178"/>
      <c r="P159" s="178"/>
      <c r="Q159" s="178"/>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Q159" s="178"/>
      <c r="AR159" s="178"/>
      <c r="AS159" s="178"/>
      <c r="AT159" s="178"/>
      <c r="AU159" s="178"/>
      <c r="AV159" s="178"/>
      <c r="AW159" s="178"/>
      <c r="AX159" s="178"/>
      <c r="AY159" s="178"/>
      <c r="AZ159" s="178"/>
      <c r="BA159" s="178"/>
      <c r="BB159" s="178"/>
      <c r="BC159" s="178"/>
      <c r="BD159" s="178"/>
      <c r="BE159" s="178"/>
      <c r="BF159" s="178"/>
      <c r="BG159" s="178"/>
      <c r="BH159" s="178"/>
      <c r="BI159" s="178"/>
      <c r="BJ159" s="178"/>
      <c r="BK159" s="178"/>
      <c r="BL159" s="178"/>
      <c r="BM159" s="178"/>
      <c r="BN159" s="178"/>
      <c r="BO159" s="178"/>
      <c r="BP159" s="178"/>
      <c r="BQ159" s="178"/>
      <c r="BR159" s="178"/>
      <c r="BS159" s="178"/>
      <c r="BT159" s="178"/>
      <c r="BU159" s="178"/>
      <c r="BV159" s="178"/>
      <c r="BW159" s="178"/>
      <c r="BX159" s="178"/>
      <c r="BY159" s="178"/>
      <c r="BZ159" s="178"/>
      <c r="CA159" s="178"/>
      <c r="CB159" s="178"/>
      <c r="CC159" s="178"/>
      <c r="CD159" s="178"/>
      <c r="CE159" s="178"/>
      <c r="CF159" s="178"/>
      <c r="CG159" s="178"/>
      <c r="CH159" s="178"/>
      <c r="CI159" s="178"/>
      <c r="CJ159" s="178"/>
      <c r="CK159" s="178"/>
      <c r="CL159" s="178"/>
      <c r="CM159" s="178"/>
      <c r="CN159" s="178"/>
      <c r="CO159" s="178"/>
      <c r="CP159" s="178"/>
      <c r="CQ159" s="178"/>
      <c r="CR159" s="178"/>
      <c r="CS159" s="178"/>
      <c r="CT159" s="178"/>
      <c r="CU159" s="178"/>
      <c r="CV159" s="178"/>
      <c r="CW159" s="178"/>
      <c r="CX159" s="178"/>
      <c r="CY159" s="178"/>
      <c r="CZ159" s="178"/>
      <c r="DA159" s="178"/>
      <c r="DB159" s="178"/>
      <c r="DC159" s="178"/>
      <c r="DD159" s="178"/>
      <c r="DE159" s="178"/>
      <c r="DF159" s="178"/>
      <c r="DG159" s="178"/>
      <c r="DH159" s="178"/>
      <c r="DI159" s="178"/>
      <c r="DJ159" s="178"/>
      <c r="DK159" s="178"/>
      <c r="DL159" s="178"/>
      <c r="DM159" s="178"/>
      <c r="DN159" s="178"/>
      <c r="DO159" s="178"/>
      <c r="DP159" s="178"/>
      <c r="DQ159" s="178"/>
      <c r="DR159" s="178"/>
      <c r="DS159" s="178"/>
      <c r="DT159" s="178"/>
      <c r="DU159" s="178"/>
      <c r="DV159" s="178"/>
      <c r="DW159" s="178"/>
      <c r="DX159" s="178"/>
      <c r="DY159" s="178"/>
      <c r="DZ159" s="178"/>
      <c r="EA159" s="178"/>
      <c r="EB159" s="178"/>
      <c r="EC159" s="178"/>
      <c r="ED159" s="178"/>
      <c r="EE159" s="178"/>
      <c r="EF159" s="178"/>
      <c r="EG159" s="178"/>
      <c r="EH159" s="178"/>
      <c r="EI159" s="178"/>
      <c r="EJ159" s="178"/>
      <c r="EK159" s="178"/>
      <c r="EL159" s="178"/>
      <c r="EM159" s="178"/>
      <c r="EN159" s="178"/>
      <c r="EO159" s="178"/>
      <c r="EP159" s="178"/>
      <c r="EQ159" s="178"/>
      <c r="ER159" s="178"/>
      <c r="ES159" s="178"/>
      <c r="ET159" s="178"/>
      <c r="EU159" s="178"/>
      <c r="EV159" s="178"/>
      <c r="EW159" s="178"/>
      <c r="EX159" s="178"/>
      <c r="EY159" s="178"/>
      <c r="EZ159" s="178"/>
      <c r="FA159" s="178"/>
      <c r="FB159" s="178"/>
      <c r="FC159" s="178"/>
      <c r="FD159" s="178"/>
      <c r="FE159" s="178"/>
      <c r="FF159" s="178"/>
      <c r="FG159" s="178"/>
      <c r="FH159" s="178"/>
      <c r="FI159" s="178"/>
      <c r="FJ159" s="178"/>
      <c r="FK159" s="178"/>
      <c r="FL159" s="178"/>
      <c r="FM159" s="178"/>
      <c r="FN159" s="178"/>
      <c r="FO159" s="178"/>
      <c r="FP159" s="178"/>
      <c r="FQ159" s="178"/>
      <c r="FR159" s="178"/>
      <c r="FS159" s="178"/>
      <c r="FT159" s="178"/>
      <c r="FU159" s="178"/>
      <c r="FV159" s="178"/>
      <c r="FW159" s="178"/>
      <c r="FX159" s="178"/>
      <c r="FY159" s="178"/>
      <c r="FZ159" s="178"/>
      <c r="GA159" s="178"/>
      <c r="GB159" s="178"/>
      <c r="GC159" s="178"/>
      <c r="GD159" s="178"/>
      <c r="GE159" s="178"/>
      <c r="GF159" s="178"/>
      <c r="GG159" s="178"/>
      <c r="GH159" s="178"/>
      <c r="GI159" s="178"/>
      <c r="GJ159" s="178"/>
      <c r="GK159" s="178"/>
      <c r="GL159" s="178"/>
      <c r="GM159" s="178"/>
      <c r="GN159" s="178"/>
      <c r="GO159" s="178"/>
      <c r="GP159" s="178"/>
      <c r="GQ159" s="178"/>
      <c r="GR159" s="178"/>
      <c r="GS159" s="178"/>
      <c r="GT159" s="178"/>
      <c r="GU159" s="178"/>
      <c r="GV159" s="178"/>
      <c r="GW159" s="178"/>
      <c r="GX159" s="178"/>
      <c r="GY159" s="178"/>
      <c r="GZ159" s="178"/>
      <c r="HA159" s="178"/>
      <c r="HB159" s="178"/>
      <c r="HC159" s="178"/>
      <c r="HD159" s="178"/>
      <c r="HE159" s="178"/>
      <c r="HF159" s="178"/>
      <c r="HG159" s="178"/>
      <c r="HH159" s="178"/>
      <c r="HI159" s="178"/>
      <c r="HJ159" s="178"/>
      <c r="HK159" s="178"/>
      <c r="HL159" s="178"/>
      <c r="HM159" s="178"/>
      <c r="HN159" s="178"/>
      <c r="HO159" s="178"/>
      <c r="HP159" s="178"/>
      <c r="HQ159" s="178"/>
      <c r="HR159" s="178"/>
      <c r="HS159" s="178"/>
      <c r="HT159" s="178"/>
      <c r="HU159" s="178"/>
      <c r="HV159" s="178"/>
      <c r="HW159" s="178"/>
      <c r="HX159" s="178"/>
      <c r="HY159" s="178"/>
      <c r="HZ159" s="178"/>
      <c r="IA159" s="178"/>
      <c r="IB159" s="178"/>
      <c r="IC159" s="178"/>
      <c r="ID159" s="178"/>
      <c r="IE159" s="178"/>
      <c r="IF159" s="178"/>
      <c r="IG159" s="178"/>
      <c r="IH159" s="178"/>
      <c r="II159" s="178"/>
      <c r="IJ159" s="178"/>
      <c r="IK159" s="178"/>
      <c r="IL159" s="178"/>
      <c r="IM159" s="178"/>
      <c r="IN159" s="178"/>
      <c r="IO159" s="178"/>
      <c r="IP159" s="178"/>
      <c r="IQ159" s="178"/>
      <c r="IR159" s="178"/>
      <c r="IS159" s="178"/>
      <c r="IT159" s="178"/>
    </row>
    <row r="160" spans="1:254" s="190" customFormat="1" ht="15" customHeight="1">
      <c r="A160" s="187"/>
      <c r="B160" s="187"/>
      <c r="C160" s="187"/>
      <c r="D160" s="189"/>
      <c r="E160" s="418"/>
      <c r="F160" s="418"/>
      <c r="G160" s="137"/>
      <c r="H160" s="163"/>
      <c r="I160" s="137"/>
      <c r="J160" s="137"/>
      <c r="K160" s="163"/>
      <c r="L160" s="137"/>
      <c r="M160" s="137"/>
      <c r="N160" s="137"/>
      <c r="O160" s="137"/>
      <c r="P160" s="137"/>
      <c r="Q160" s="137"/>
      <c r="R160" s="137"/>
      <c r="S160" s="137"/>
      <c r="T160" s="137"/>
      <c r="U160" s="137"/>
      <c r="V160" s="137"/>
      <c r="W160" s="137"/>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7"/>
      <c r="DD160" s="137"/>
      <c r="DE160" s="137"/>
      <c r="DF160" s="137"/>
      <c r="DG160" s="137"/>
      <c r="DH160" s="137"/>
      <c r="DI160" s="137"/>
      <c r="DJ160" s="137"/>
      <c r="DK160" s="137"/>
      <c r="DL160" s="137"/>
      <c r="DM160" s="137"/>
      <c r="DN160" s="137"/>
      <c r="DO160" s="137"/>
      <c r="DP160" s="137"/>
      <c r="DQ160" s="137"/>
      <c r="DR160" s="137"/>
      <c r="DS160" s="137"/>
      <c r="DT160" s="137"/>
      <c r="DU160" s="137"/>
      <c r="DV160" s="137"/>
      <c r="DW160" s="137"/>
      <c r="DX160" s="137"/>
      <c r="DY160" s="137"/>
      <c r="DZ160" s="137"/>
      <c r="EA160" s="137"/>
      <c r="EB160" s="137"/>
      <c r="EC160" s="137"/>
      <c r="ED160" s="137"/>
      <c r="EE160" s="137"/>
      <c r="EF160" s="137"/>
      <c r="EG160" s="137"/>
      <c r="EH160" s="137"/>
      <c r="EI160" s="137"/>
      <c r="EJ160" s="137"/>
      <c r="EK160" s="137"/>
      <c r="EL160" s="137"/>
      <c r="EM160" s="137"/>
      <c r="EN160" s="137"/>
      <c r="EO160" s="137"/>
      <c r="EP160" s="137"/>
      <c r="EQ160" s="137"/>
      <c r="ER160" s="137"/>
      <c r="ES160" s="137"/>
      <c r="ET160" s="137"/>
      <c r="EU160" s="137"/>
      <c r="EV160" s="137"/>
      <c r="EW160" s="137"/>
      <c r="EX160" s="137"/>
      <c r="EY160" s="137"/>
      <c r="EZ160" s="137"/>
      <c r="FA160" s="137"/>
      <c r="FB160" s="137"/>
      <c r="FC160" s="137"/>
      <c r="FD160" s="137"/>
      <c r="FE160" s="137"/>
      <c r="FF160" s="137"/>
      <c r="FG160" s="137"/>
      <c r="FH160" s="137"/>
      <c r="FI160" s="137"/>
      <c r="FJ160" s="137"/>
      <c r="FK160" s="137"/>
      <c r="FL160" s="137"/>
      <c r="FM160" s="137"/>
      <c r="FN160" s="137"/>
      <c r="FO160" s="137"/>
      <c r="FP160" s="137"/>
      <c r="FQ160" s="137"/>
      <c r="FR160" s="137"/>
      <c r="FS160" s="137"/>
      <c r="FT160" s="137"/>
      <c r="FU160" s="137"/>
      <c r="FV160" s="137"/>
      <c r="FW160" s="137"/>
      <c r="FX160" s="137"/>
      <c r="FY160" s="137"/>
      <c r="FZ160" s="137"/>
      <c r="GA160" s="137"/>
      <c r="GB160" s="137"/>
      <c r="GC160" s="137"/>
      <c r="GD160" s="137"/>
      <c r="GE160" s="137"/>
      <c r="GF160" s="137"/>
      <c r="GG160" s="137"/>
      <c r="GH160" s="137"/>
      <c r="GI160" s="137"/>
      <c r="GJ160" s="137"/>
      <c r="GK160" s="137"/>
      <c r="GL160" s="137"/>
      <c r="GM160" s="137"/>
      <c r="GN160" s="137"/>
      <c r="GO160" s="137"/>
      <c r="GP160" s="137"/>
      <c r="GQ160" s="137"/>
      <c r="GR160" s="137"/>
      <c r="GS160" s="137"/>
      <c r="GT160" s="137"/>
      <c r="GU160" s="137"/>
      <c r="GV160" s="137"/>
      <c r="GW160" s="137"/>
      <c r="GX160" s="137"/>
      <c r="GY160" s="137"/>
      <c r="GZ160" s="137"/>
      <c r="HA160" s="137"/>
      <c r="HB160" s="137"/>
      <c r="HC160" s="137"/>
      <c r="HD160" s="137"/>
      <c r="HE160" s="137"/>
      <c r="HF160" s="137"/>
      <c r="HG160" s="137"/>
      <c r="HH160" s="137"/>
      <c r="HI160" s="137"/>
      <c r="HJ160" s="137"/>
      <c r="HK160" s="137"/>
      <c r="HL160" s="137"/>
      <c r="HM160" s="137"/>
      <c r="HN160" s="137"/>
      <c r="HO160" s="137"/>
      <c r="HP160" s="137"/>
      <c r="HQ160" s="137"/>
      <c r="HR160" s="137"/>
      <c r="HS160" s="137"/>
      <c r="HT160" s="137"/>
      <c r="HU160" s="137"/>
      <c r="HV160" s="137"/>
      <c r="HW160" s="137"/>
      <c r="HX160" s="137"/>
      <c r="HY160" s="137"/>
      <c r="HZ160" s="137"/>
      <c r="IA160" s="137"/>
      <c r="IB160" s="137"/>
      <c r="IC160" s="137"/>
      <c r="ID160" s="137"/>
      <c r="IE160" s="137"/>
      <c r="IF160" s="137"/>
      <c r="IG160" s="137"/>
      <c r="IH160" s="137"/>
      <c r="II160" s="137"/>
      <c r="IJ160" s="137"/>
      <c r="IK160" s="137"/>
      <c r="IL160" s="137"/>
      <c r="IM160" s="137"/>
      <c r="IN160" s="137"/>
      <c r="IO160" s="137"/>
      <c r="IP160" s="137"/>
      <c r="IQ160" s="137"/>
      <c r="IR160" s="137"/>
      <c r="IS160" s="137"/>
      <c r="IT160" s="137"/>
    </row>
    <row r="161" spans="1:254" s="190" customFormat="1" ht="15" customHeight="1">
      <c r="A161" s="187"/>
      <c r="B161" s="187"/>
      <c r="C161" s="187"/>
      <c r="D161" s="189"/>
      <c r="E161" s="418"/>
      <c r="F161" s="418"/>
      <c r="G161" s="137"/>
      <c r="H161" s="163"/>
      <c r="I161" s="137"/>
      <c r="J161" s="137"/>
      <c r="K161" s="163"/>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7"/>
      <c r="DD161" s="137"/>
      <c r="DE161" s="137"/>
      <c r="DF161" s="137"/>
      <c r="DG161" s="137"/>
      <c r="DH161" s="137"/>
      <c r="DI161" s="137"/>
      <c r="DJ161" s="137"/>
      <c r="DK161" s="137"/>
      <c r="DL161" s="137"/>
      <c r="DM161" s="137"/>
      <c r="DN161" s="137"/>
      <c r="DO161" s="137"/>
      <c r="DP161" s="137"/>
      <c r="DQ161" s="137"/>
      <c r="DR161" s="137"/>
      <c r="DS161" s="137"/>
      <c r="DT161" s="137"/>
      <c r="DU161" s="137"/>
      <c r="DV161" s="137"/>
      <c r="DW161" s="137"/>
      <c r="DX161" s="137"/>
      <c r="DY161" s="137"/>
      <c r="DZ161" s="137"/>
      <c r="EA161" s="137"/>
      <c r="EB161" s="137"/>
      <c r="EC161" s="137"/>
      <c r="ED161" s="137"/>
      <c r="EE161" s="137"/>
      <c r="EF161" s="137"/>
      <c r="EG161" s="137"/>
      <c r="EH161" s="137"/>
      <c r="EI161" s="137"/>
      <c r="EJ161" s="137"/>
      <c r="EK161" s="137"/>
      <c r="EL161" s="137"/>
      <c r="EM161" s="137"/>
      <c r="EN161" s="137"/>
      <c r="EO161" s="137"/>
      <c r="EP161" s="137"/>
      <c r="EQ161" s="137"/>
      <c r="ER161" s="137"/>
      <c r="ES161" s="137"/>
      <c r="ET161" s="137"/>
      <c r="EU161" s="137"/>
      <c r="EV161" s="137"/>
      <c r="EW161" s="137"/>
      <c r="EX161" s="137"/>
      <c r="EY161" s="137"/>
      <c r="EZ161" s="137"/>
      <c r="FA161" s="137"/>
      <c r="FB161" s="137"/>
      <c r="FC161" s="137"/>
      <c r="FD161" s="137"/>
      <c r="FE161" s="137"/>
      <c r="FF161" s="137"/>
      <c r="FG161" s="137"/>
      <c r="FH161" s="137"/>
      <c r="FI161" s="137"/>
      <c r="FJ161" s="137"/>
      <c r="FK161" s="137"/>
      <c r="FL161" s="137"/>
      <c r="FM161" s="137"/>
      <c r="FN161" s="137"/>
      <c r="FO161" s="137"/>
      <c r="FP161" s="137"/>
      <c r="FQ161" s="137"/>
      <c r="FR161" s="137"/>
      <c r="FS161" s="137"/>
      <c r="FT161" s="137"/>
      <c r="FU161" s="137"/>
      <c r="FV161" s="137"/>
      <c r="FW161" s="137"/>
      <c r="FX161" s="137"/>
      <c r="FY161" s="137"/>
      <c r="FZ161" s="137"/>
      <c r="GA161" s="137"/>
      <c r="GB161" s="137"/>
      <c r="GC161" s="137"/>
      <c r="GD161" s="137"/>
      <c r="GE161" s="137"/>
      <c r="GF161" s="137"/>
      <c r="GG161" s="137"/>
      <c r="GH161" s="137"/>
      <c r="GI161" s="137"/>
      <c r="GJ161" s="137"/>
      <c r="GK161" s="137"/>
      <c r="GL161" s="137"/>
      <c r="GM161" s="137"/>
      <c r="GN161" s="137"/>
      <c r="GO161" s="137"/>
      <c r="GP161" s="137"/>
      <c r="GQ161" s="137"/>
      <c r="GR161" s="137"/>
      <c r="GS161" s="137"/>
      <c r="GT161" s="137"/>
      <c r="GU161" s="137"/>
      <c r="GV161" s="137"/>
      <c r="GW161" s="137"/>
      <c r="GX161" s="137"/>
      <c r="GY161" s="137"/>
      <c r="GZ161" s="137"/>
      <c r="HA161" s="137"/>
      <c r="HB161" s="137"/>
      <c r="HC161" s="137"/>
      <c r="HD161" s="137"/>
      <c r="HE161" s="137"/>
      <c r="HF161" s="137"/>
      <c r="HG161" s="137"/>
      <c r="HH161" s="137"/>
      <c r="HI161" s="137"/>
      <c r="HJ161" s="137"/>
      <c r="HK161" s="137"/>
      <c r="HL161" s="137"/>
      <c r="HM161" s="137"/>
      <c r="HN161" s="137"/>
      <c r="HO161" s="137"/>
      <c r="HP161" s="137"/>
      <c r="HQ161" s="137"/>
      <c r="HR161" s="137"/>
      <c r="HS161" s="137"/>
      <c r="HT161" s="137"/>
      <c r="HU161" s="137"/>
      <c r="HV161" s="137"/>
      <c r="HW161" s="137"/>
      <c r="HX161" s="137"/>
      <c r="HY161" s="137"/>
      <c r="HZ161" s="137"/>
      <c r="IA161" s="137"/>
      <c r="IB161" s="137"/>
      <c r="IC161" s="137"/>
      <c r="ID161" s="137"/>
      <c r="IE161" s="137"/>
      <c r="IF161" s="137"/>
      <c r="IG161" s="137"/>
      <c r="IH161" s="137"/>
      <c r="II161" s="137"/>
      <c r="IJ161" s="137"/>
      <c r="IK161" s="137"/>
      <c r="IL161" s="137"/>
      <c r="IM161" s="137"/>
      <c r="IN161" s="137"/>
      <c r="IO161" s="137"/>
      <c r="IP161" s="137"/>
      <c r="IQ161" s="137"/>
      <c r="IR161" s="137"/>
      <c r="IS161" s="137"/>
      <c r="IT161" s="137"/>
    </row>
    <row r="162" spans="1:254" s="190" customFormat="1" ht="15" customHeight="1">
      <c r="A162" s="187"/>
      <c r="B162" s="161"/>
      <c r="C162" s="161"/>
      <c r="D162" s="162"/>
      <c r="E162" s="419"/>
      <c r="F162" s="419"/>
      <c r="G162" s="137"/>
      <c r="H162" s="163"/>
      <c r="I162" s="137"/>
      <c r="J162" s="137"/>
      <c r="K162" s="163"/>
      <c r="L162" s="137"/>
      <c r="M162" s="137"/>
      <c r="N162" s="137"/>
      <c r="O162" s="137"/>
      <c r="P162" s="137"/>
      <c r="Q162" s="137"/>
      <c r="R162" s="137"/>
      <c r="S162" s="137"/>
      <c r="T162" s="137"/>
      <c r="U162" s="137"/>
      <c r="V162" s="137"/>
      <c r="W162" s="137"/>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7"/>
      <c r="DD162" s="137"/>
      <c r="DE162" s="137"/>
      <c r="DF162" s="137"/>
      <c r="DG162" s="137"/>
      <c r="DH162" s="137"/>
      <c r="DI162" s="137"/>
      <c r="DJ162" s="137"/>
      <c r="DK162" s="137"/>
      <c r="DL162" s="137"/>
      <c r="DM162" s="137"/>
      <c r="DN162" s="137"/>
      <c r="DO162" s="137"/>
      <c r="DP162" s="137"/>
      <c r="DQ162" s="137"/>
      <c r="DR162" s="137"/>
      <c r="DS162" s="137"/>
      <c r="DT162" s="137"/>
      <c r="DU162" s="137"/>
      <c r="DV162" s="137"/>
      <c r="DW162" s="137"/>
      <c r="DX162" s="137"/>
      <c r="DY162" s="137"/>
      <c r="DZ162" s="137"/>
      <c r="EA162" s="137"/>
      <c r="EB162" s="137"/>
      <c r="EC162" s="137"/>
      <c r="ED162" s="137"/>
      <c r="EE162" s="137"/>
      <c r="EF162" s="137"/>
      <c r="EG162" s="137"/>
      <c r="EH162" s="137"/>
      <c r="EI162" s="137"/>
      <c r="EJ162" s="137"/>
      <c r="EK162" s="137"/>
      <c r="EL162" s="137"/>
      <c r="EM162" s="137"/>
      <c r="EN162" s="137"/>
      <c r="EO162" s="137"/>
      <c r="EP162" s="137"/>
      <c r="EQ162" s="137"/>
      <c r="ER162" s="137"/>
      <c r="ES162" s="137"/>
      <c r="ET162" s="137"/>
      <c r="EU162" s="137"/>
      <c r="EV162" s="137"/>
      <c r="EW162" s="137"/>
      <c r="EX162" s="137"/>
      <c r="EY162" s="137"/>
      <c r="EZ162" s="137"/>
      <c r="FA162" s="137"/>
      <c r="FB162" s="137"/>
      <c r="FC162" s="137"/>
      <c r="FD162" s="137"/>
      <c r="FE162" s="137"/>
      <c r="FF162" s="137"/>
      <c r="FG162" s="137"/>
      <c r="FH162" s="137"/>
      <c r="FI162" s="137"/>
      <c r="FJ162" s="137"/>
      <c r="FK162" s="137"/>
      <c r="FL162" s="137"/>
      <c r="FM162" s="137"/>
      <c r="FN162" s="137"/>
      <c r="FO162" s="137"/>
      <c r="FP162" s="137"/>
      <c r="FQ162" s="137"/>
      <c r="FR162" s="137"/>
      <c r="FS162" s="137"/>
      <c r="FT162" s="137"/>
      <c r="FU162" s="137"/>
      <c r="FV162" s="137"/>
      <c r="FW162" s="137"/>
      <c r="FX162" s="137"/>
      <c r="FY162" s="137"/>
      <c r="FZ162" s="137"/>
      <c r="GA162" s="137"/>
      <c r="GB162" s="137"/>
      <c r="GC162" s="137"/>
      <c r="GD162" s="137"/>
      <c r="GE162" s="137"/>
      <c r="GF162" s="137"/>
      <c r="GG162" s="137"/>
      <c r="GH162" s="137"/>
      <c r="GI162" s="137"/>
      <c r="GJ162" s="137"/>
      <c r="GK162" s="137"/>
      <c r="GL162" s="137"/>
      <c r="GM162" s="137"/>
      <c r="GN162" s="137"/>
      <c r="GO162" s="137"/>
      <c r="GP162" s="137"/>
      <c r="GQ162" s="137"/>
      <c r="GR162" s="137"/>
      <c r="GS162" s="137"/>
      <c r="GT162" s="137"/>
      <c r="GU162" s="137"/>
      <c r="GV162" s="137"/>
      <c r="GW162" s="137"/>
      <c r="GX162" s="137"/>
      <c r="GY162" s="137"/>
      <c r="GZ162" s="137"/>
      <c r="HA162" s="137"/>
      <c r="HB162" s="137"/>
      <c r="HC162" s="137"/>
      <c r="HD162" s="137"/>
      <c r="HE162" s="137"/>
      <c r="HF162" s="137"/>
      <c r="HG162" s="137"/>
      <c r="HH162" s="137"/>
      <c r="HI162" s="137"/>
      <c r="HJ162" s="137"/>
      <c r="HK162" s="137"/>
      <c r="HL162" s="137"/>
      <c r="HM162" s="137"/>
      <c r="HN162" s="137"/>
      <c r="HO162" s="137"/>
      <c r="HP162" s="137"/>
      <c r="HQ162" s="137"/>
      <c r="HR162" s="137"/>
      <c r="HS162" s="137"/>
      <c r="HT162" s="137"/>
      <c r="HU162" s="137"/>
      <c r="HV162" s="137"/>
      <c r="HW162" s="137"/>
      <c r="HX162" s="137"/>
      <c r="HY162" s="137"/>
      <c r="HZ162" s="137"/>
      <c r="IA162" s="137"/>
      <c r="IB162" s="137"/>
      <c r="IC162" s="137"/>
      <c r="ID162" s="137"/>
      <c r="IE162" s="137"/>
      <c r="IF162" s="137"/>
      <c r="IG162" s="137"/>
      <c r="IH162" s="137"/>
      <c r="II162" s="137"/>
      <c r="IJ162" s="137"/>
      <c r="IK162" s="137"/>
      <c r="IL162" s="137"/>
      <c r="IM162" s="137"/>
      <c r="IN162" s="137"/>
      <c r="IO162" s="137"/>
      <c r="IP162" s="137"/>
      <c r="IQ162" s="137"/>
      <c r="IR162" s="137"/>
      <c r="IS162" s="137"/>
      <c r="IT162" s="137"/>
    </row>
    <row r="163" spans="1:254" s="190" customFormat="1" ht="15" customHeight="1">
      <c r="A163" s="161"/>
      <c r="B163" s="161"/>
      <c r="C163" s="161"/>
      <c r="D163" s="162"/>
      <c r="E163" s="419"/>
      <c r="F163" s="419"/>
      <c r="G163" s="137"/>
      <c r="H163" s="163"/>
      <c r="I163" s="137"/>
      <c r="J163" s="137"/>
      <c r="K163" s="163"/>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7"/>
      <c r="DD163" s="137"/>
      <c r="DE163" s="137"/>
      <c r="DF163" s="137"/>
      <c r="DG163" s="137"/>
      <c r="DH163" s="137"/>
      <c r="DI163" s="137"/>
      <c r="DJ163" s="137"/>
      <c r="DK163" s="137"/>
      <c r="DL163" s="137"/>
      <c r="DM163" s="137"/>
      <c r="DN163" s="137"/>
      <c r="DO163" s="137"/>
      <c r="DP163" s="137"/>
      <c r="DQ163" s="137"/>
      <c r="DR163" s="137"/>
      <c r="DS163" s="137"/>
      <c r="DT163" s="137"/>
      <c r="DU163" s="137"/>
      <c r="DV163" s="137"/>
      <c r="DW163" s="137"/>
      <c r="DX163" s="137"/>
      <c r="DY163" s="137"/>
      <c r="DZ163" s="137"/>
      <c r="EA163" s="137"/>
      <c r="EB163" s="137"/>
      <c r="EC163" s="137"/>
      <c r="ED163" s="137"/>
      <c r="EE163" s="137"/>
      <c r="EF163" s="137"/>
      <c r="EG163" s="137"/>
      <c r="EH163" s="137"/>
      <c r="EI163" s="137"/>
      <c r="EJ163" s="137"/>
      <c r="EK163" s="137"/>
      <c r="EL163" s="137"/>
      <c r="EM163" s="137"/>
      <c r="EN163" s="137"/>
      <c r="EO163" s="137"/>
      <c r="EP163" s="137"/>
      <c r="EQ163" s="137"/>
      <c r="ER163" s="137"/>
      <c r="ES163" s="137"/>
      <c r="ET163" s="137"/>
      <c r="EU163" s="137"/>
      <c r="EV163" s="137"/>
      <c r="EW163" s="137"/>
      <c r="EX163" s="137"/>
      <c r="EY163" s="137"/>
      <c r="EZ163" s="137"/>
      <c r="FA163" s="137"/>
      <c r="FB163" s="137"/>
      <c r="FC163" s="137"/>
      <c r="FD163" s="137"/>
      <c r="FE163" s="137"/>
      <c r="FF163" s="137"/>
      <c r="FG163" s="137"/>
      <c r="FH163" s="137"/>
      <c r="FI163" s="137"/>
      <c r="FJ163" s="137"/>
      <c r="FK163" s="137"/>
      <c r="FL163" s="137"/>
      <c r="FM163" s="137"/>
      <c r="FN163" s="137"/>
      <c r="FO163" s="137"/>
      <c r="FP163" s="137"/>
      <c r="FQ163" s="137"/>
      <c r="FR163" s="137"/>
      <c r="FS163" s="137"/>
      <c r="FT163" s="137"/>
      <c r="FU163" s="137"/>
      <c r="FV163" s="137"/>
      <c r="FW163" s="137"/>
      <c r="FX163" s="137"/>
      <c r="FY163" s="137"/>
      <c r="FZ163" s="137"/>
      <c r="GA163" s="137"/>
      <c r="GB163" s="137"/>
      <c r="GC163" s="137"/>
      <c r="GD163" s="137"/>
      <c r="GE163" s="137"/>
      <c r="GF163" s="137"/>
      <c r="GG163" s="137"/>
      <c r="GH163" s="137"/>
      <c r="GI163" s="137"/>
      <c r="GJ163" s="137"/>
      <c r="GK163" s="137"/>
      <c r="GL163" s="137"/>
      <c r="GM163" s="137"/>
      <c r="GN163" s="137"/>
      <c r="GO163" s="137"/>
      <c r="GP163" s="137"/>
      <c r="GQ163" s="137"/>
      <c r="GR163" s="137"/>
      <c r="GS163" s="137"/>
      <c r="GT163" s="137"/>
      <c r="GU163" s="137"/>
      <c r="GV163" s="137"/>
      <c r="GW163" s="137"/>
      <c r="GX163" s="137"/>
      <c r="GY163" s="137"/>
      <c r="GZ163" s="137"/>
      <c r="HA163" s="137"/>
      <c r="HB163" s="137"/>
      <c r="HC163" s="137"/>
      <c r="HD163" s="137"/>
      <c r="HE163" s="137"/>
      <c r="HF163" s="137"/>
      <c r="HG163" s="137"/>
      <c r="HH163" s="137"/>
      <c r="HI163" s="137"/>
      <c r="HJ163" s="137"/>
      <c r="HK163" s="137"/>
      <c r="HL163" s="137"/>
      <c r="HM163" s="137"/>
      <c r="HN163" s="137"/>
      <c r="HO163" s="137"/>
      <c r="HP163" s="137"/>
      <c r="HQ163" s="137"/>
      <c r="HR163" s="137"/>
      <c r="HS163" s="137"/>
      <c r="HT163" s="137"/>
      <c r="HU163" s="137"/>
      <c r="HV163" s="137"/>
      <c r="HW163" s="137"/>
      <c r="HX163" s="137"/>
      <c r="HY163" s="137"/>
      <c r="HZ163" s="137"/>
      <c r="IA163" s="137"/>
      <c r="IB163" s="137"/>
      <c r="IC163" s="137"/>
      <c r="ID163" s="137"/>
      <c r="IE163" s="137"/>
      <c r="IF163" s="137"/>
      <c r="IG163" s="137"/>
      <c r="IH163" s="137"/>
      <c r="II163" s="137"/>
      <c r="IJ163" s="137"/>
      <c r="IK163" s="137"/>
      <c r="IL163" s="137"/>
      <c r="IM163" s="137"/>
      <c r="IN163" s="137"/>
      <c r="IO163" s="137"/>
      <c r="IP163" s="137"/>
      <c r="IQ163" s="137"/>
      <c r="IR163" s="137"/>
      <c r="IS163" s="137"/>
      <c r="IT163" s="137"/>
    </row>
    <row r="164" spans="1:254" s="190" customFormat="1" ht="15" customHeight="1">
      <c r="A164" s="161"/>
      <c r="B164" s="161"/>
      <c r="C164" s="161"/>
      <c r="D164" s="162"/>
      <c r="E164" s="419"/>
      <c r="F164" s="419"/>
      <c r="G164" s="137"/>
      <c r="H164" s="163"/>
      <c r="I164" s="137"/>
      <c r="J164" s="137"/>
      <c r="K164" s="163"/>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7"/>
      <c r="DD164" s="137"/>
      <c r="DE164" s="137"/>
      <c r="DF164" s="137"/>
      <c r="DG164" s="137"/>
      <c r="DH164" s="137"/>
      <c r="DI164" s="137"/>
      <c r="DJ164" s="137"/>
      <c r="DK164" s="137"/>
      <c r="DL164" s="137"/>
      <c r="DM164" s="137"/>
      <c r="DN164" s="137"/>
      <c r="DO164" s="137"/>
      <c r="DP164" s="137"/>
      <c r="DQ164" s="137"/>
      <c r="DR164" s="137"/>
      <c r="DS164" s="137"/>
      <c r="DT164" s="137"/>
      <c r="DU164" s="137"/>
      <c r="DV164" s="137"/>
      <c r="DW164" s="137"/>
      <c r="DX164" s="137"/>
      <c r="DY164" s="137"/>
      <c r="DZ164" s="137"/>
      <c r="EA164" s="137"/>
      <c r="EB164" s="137"/>
      <c r="EC164" s="137"/>
      <c r="ED164" s="137"/>
      <c r="EE164" s="137"/>
      <c r="EF164" s="137"/>
      <c r="EG164" s="137"/>
      <c r="EH164" s="137"/>
      <c r="EI164" s="137"/>
      <c r="EJ164" s="137"/>
      <c r="EK164" s="137"/>
      <c r="EL164" s="137"/>
      <c r="EM164" s="137"/>
      <c r="EN164" s="137"/>
      <c r="EO164" s="137"/>
      <c r="EP164" s="137"/>
      <c r="EQ164" s="137"/>
      <c r="ER164" s="137"/>
      <c r="ES164" s="137"/>
      <c r="ET164" s="137"/>
      <c r="EU164" s="137"/>
      <c r="EV164" s="137"/>
      <c r="EW164" s="137"/>
      <c r="EX164" s="137"/>
      <c r="EY164" s="137"/>
      <c r="EZ164" s="137"/>
      <c r="FA164" s="137"/>
      <c r="FB164" s="137"/>
      <c r="FC164" s="137"/>
      <c r="FD164" s="137"/>
      <c r="FE164" s="137"/>
      <c r="FF164" s="137"/>
      <c r="FG164" s="137"/>
      <c r="FH164" s="137"/>
      <c r="FI164" s="137"/>
      <c r="FJ164" s="137"/>
      <c r="FK164" s="137"/>
      <c r="FL164" s="137"/>
      <c r="FM164" s="137"/>
      <c r="FN164" s="137"/>
      <c r="FO164" s="137"/>
      <c r="FP164" s="137"/>
      <c r="FQ164" s="137"/>
      <c r="FR164" s="137"/>
      <c r="FS164" s="137"/>
      <c r="FT164" s="137"/>
      <c r="FU164" s="137"/>
      <c r="FV164" s="137"/>
      <c r="FW164" s="137"/>
      <c r="FX164" s="137"/>
      <c r="FY164" s="137"/>
      <c r="FZ164" s="137"/>
      <c r="GA164" s="137"/>
      <c r="GB164" s="137"/>
      <c r="GC164" s="137"/>
      <c r="GD164" s="137"/>
      <c r="GE164" s="137"/>
      <c r="GF164" s="137"/>
      <c r="GG164" s="137"/>
      <c r="GH164" s="137"/>
      <c r="GI164" s="137"/>
      <c r="GJ164" s="137"/>
      <c r="GK164" s="137"/>
      <c r="GL164" s="137"/>
      <c r="GM164" s="137"/>
      <c r="GN164" s="137"/>
      <c r="GO164" s="137"/>
      <c r="GP164" s="137"/>
      <c r="GQ164" s="137"/>
      <c r="GR164" s="137"/>
      <c r="GS164" s="137"/>
      <c r="GT164" s="137"/>
      <c r="GU164" s="137"/>
      <c r="GV164" s="137"/>
      <c r="GW164" s="137"/>
      <c r="GX164" s="137"/>
      <c r="GY164" s="137"/>
      <c r="GZ164" s="137"/>
      <c r="HA164" s="137"/>
      <c r="HB164" s="137"/>
      <c r="HC164" s="137"/>
      <c r="HD164" s="137"/>
      <c r="HE164" s="137"/>
      <c r="HF164" s="137"/>
      <c r="HG164" s="137"/>
      <c r="HH164" s="137"/>
      <c r="HI164" s="137"/>
      <c r="HJ164" s="137"/>
      <c r="HK164" s="137"/>
      <c r="HL164" s="137"/>
      <c r="HM164" s="137"/>
      <c r="HN164" s="137"/>
      <c r="HO164" s="137"/>
      <c r="HP164" s="137"/>
      <c r="HQ164" s="137"/>
      <c r="HR164" s="137"/>
      <c r="HS164" s="137"/>
      <c r="HT164" s="137"/>
      <c r="HU164" s="137"/>
      <c r="HV164" s="137"/>
      <c r="HW164" s="137"/>
      <c r="HX164" s="137"/>
      <c r="HY164" s="137"/>
      <c r="HZ164" s="137"/>
      <c r="IA164" s="137"/>
      <c r="IB164" s="137"/>
      <c r="IC164" s="137"/>
      <c r="ID164" s="137"/>
      <c r="IE164" s="137"/>
      <c r="IF164" s="137"/>
      <c r="IG164" s="137"/>
      <c r="IH164" s="137"/>
      <c r="II164" s="137"/>
      <c r="IJ164" s="137"/>
      <c r="IK164" s="137"/>
      <c r="IL164" s="137"/>
      <c r="IM164" s="137"/>
      <c r="IN164" s="137"/>
      <c r="IO164" s="137"/>
      <c r="IP164" s="137"/>
      <c r="IQ164" s="137"/>
      <c r="IR164" s="137"/>
      <c r="IS164" s="137"/>
      <c r="IT164" s="137"/>
    </row>
    <row r="165" spans="1:254" s="190" customFormat="1" ht="15" customHeight="1">
      <c r="A165" s="161"/>
      <c r="B165" s="161"/>
      <c r="C165" s="161"/>
      <c r="D165" s="162"/>
      <c r="E165" s="419"/>
      <c r="F165" s="419"/>
      <c r="G165" s="137"/>
      <c r="H165" s="163"/>
      <c r="I165" s="137"/>
      <c r="J165" s="137"/>
      <c r="K165" s="163"/>
      <c r="L165" s="137"/>
      <c r="M165" s="137"/>
      <c r="N165" s="137"/>
      <c r="O165" s="137"/>
      <c r="P165" s="137"/>
      <c r="Q165" s="137"/>
      <c r="R165" s="137"/>
      <c r="S165" s="137"/>
      <c r="T165" s="137"/>
      <c r="U165" s="137"/>
      <c r="V165" s="137"/>
      <c r="W165" s="137"/>
      <c r="X165" s="137"/>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7"/>
      <c r="DD165" s="137"/>
      <c r="DE165" s="137"/>
      <c r="DF165" s="137"/>
      <c r="DG165" s="137"/>
      <c r="DH165" s="137"/>
      <c r="DI165" s="137"/>
      <c r="DJ165" s="137"/>
      <c r="DK165" s="137"/>
      <c r="DL165" s="137"/>
      <c r="DM165" s="137"/>
      <c r="DN165" s="137"/>
      <c r="DO165" s="137"/>
      <c r="DP165" s="137"/>
      <c r="DQ165" s="137"/>
      <c r="DR165" s="137"/>
      <c r="DS165" s="137"/>
      <c r="DT165" s="137"/>
      <c r="DU165" s="137"/>
      <c r="DV165" s="137"/>
      <c r="DW165" s="137"/>
      <c r="DX165" s="137"/>
      <c r="DY165" s="137"/>
      <c r="DZ165" s="137"/>
      <c r="EA165" s="137"/>
      <c r="EB165" s="137"/>
      <c r="EC165" s="137"/>
      <c r="ED165" s="137"/>
      <c r="EE165" s="137"/>
      <c r="EF165" s="137"/>
      <c r="EG165" s="137"/>
      <c r="EH165" s="137"/>
      <c r="EI165" s="137"/>
      <c r="EJ165" s="137"/>
      <c r="EK165" s="137"/>
      <c r="EL165" s="137"/>
      <c r="EM165" s="137"/>
      <c r="EN165" s="137"/>
      <c r="EO165" s="137"/>
      <c r="EP165" s="137"/>
      <c r="EQ165" s="137"/>
      <c r="ER165" s="137"/>
      <c r="ES165" s="137"/>
      <c r="ET165" s="137"/>
      <c r="EU165" s="137"/>
      <c r="EV165" s="137"/>
      <c r="EW165" s="137"/>
      <c r="EX165" s="137"/>
      <c r="EY165" s="137"/>
      <c r="EZ165" s="137"/>
      <c r="FA165" s="137"/>
      <c r="FB165" s="137"/>
      <c r="FC165" s="137"/>
      <c r="FD165" s="137"/>
      <c r="FE165" s="137"/>
      <c r="FF165" s="137"/>
      <c r="FG165" s="137"/>
      <c r="FH165" s="137"/>
      <c r="FI165" s="137"/>
      <c r="FJ165" s="137"/>
      <c r="FK165" s="137"/>
      <c r="FL165" s="137"/>
      <c r="FM165" s="137"/>
      <c r="FN165" s="137"/>
      <c r="FO165" s="137"/>
      <c r="FP165" s="137"/>
      <c r="FQ165" s="137"/>
      <c r="FR165" s="137"/>
      <c r="FS165" s="137"/>
      <c r="FT165" s="137"/>
      <c r="FU165" s="137"/>
      <c r="FV165" s="137"/>
      <c r="FW165" s="137"/>
      <c r="FX165" s="137"/>
      <c r="FY165" s="137"/>
      <c r="FZ165" s="137"/>
      <c r="GA165" s="137"/>
      <c r="GB165" s="137"/>
      <c r="GC165" s="137"/>
      <c r="GD165" s="137"/>
      <c r="GE165" s="137"/>
      <c r="GF165" s="137"/>
      <c r="GG165" s="137"/>
      <c r="GH165" s="137"/>
      <c r="GI165" s="137"/>
      <c r="GJ165" s="137"/>
      <c r="GK165" s="137"/>
      <c r="GL165" s="137"/>
      <c r="GM165" s="137"/>
      <c r="GN165" s="137"/>
      <c r="GO165" s="137"/>
      <c r="GP165" s="137"/>
      <c r="GQ165" s="137"/>
      <c r="GR165" s="137"/>
      <c r="GS165" s="137"/>
      <c r="GT165" s="137"/>
      <c r="GU165" s="137"/>
      <c r="GV165" s="137"/>
      <c r="GW165" s="137"/>
      <c r="GX165" s="137"/>
      <c r="GY165" s="137"/>
      <c r="GZ165" s="137"/>
      <c r="HA165" s="137"/>
      <c r="HB165" s="137"/>
      <c r="HC165" s="137"/>
      <c r="HD165" s="137"/>
      <c r="HE165" s="137"/>
      <c r="HF165" s="137"/>
      <c r="HG165" s="137"/>
      <c r="HH165" s="137"/>
      <c r="HI165" s="137"/>
      <c r="HJ165" s="137"/>
      <c r="HK165" s="137"/>
      <c r="HL165" s="137"/>
      <c r="HM165" s="137"/>
      <c r="HN165" s="137"/>
      <c r="HO165" s="137"/>
      <c r="HP165" s="137"/>
      <c r="HQ165" s="137"/>
      <c r="HR165" s="137"/>
      <c r="HS165" s="137"/>
      <c r="HT165" s="137"/>
      <c r="HU165" s="137"/>
      <c r="HV165" s="137"/>
      <c r="HW165" s="137"/>
      <c r="HX165" s="137"/>
      <c r="HY165" s="137"/>
      <c r="HZ165" s="137"/>
      <c r="IA165" s="137"/>
      <c r="IB165" s="137"/>
      <c r="IC165" s="137"/>
      <c r="ID165" s="137"/>
      <c r="IE165" s="137"/>
      <c r="IF165" s="137"/>
      <c r="IG165" s="137"/>
      <c r="IH165" s="137"/>
      <c r="II165" s="137"/>
      <c r="IJ165" s="137"/>
      <c r="IK165" s="137"/>
      <c r="IL165" s="137"/>
      <c r="IM165" s="137"/>
      <c r="IN165" s="137"/>
      <c r="IO165" s="137"/>
      <c r="IP165" s="137"/>
      <c r="IQ165" s="137"/>
      <c r="IR165" s="137"/>
      <c r="IS165" s="137"/>
      <c r="IT165" s="137"/>
    </row>
    <row r="166" spans="1:254" s="190" customFormat="1" ht="15" customHeight="1">
      <c r="A166" s="161"/>
      <c r="B166" s="161"/>
      <c r="C166" s="161"/>
      <c r="D166" s="162"/>
      <c r="E166" s="419"/>
      <c r="F166" s="419"/>
      <c r="G166" s="137"/>
      <c r="H166" s="163"/>
      <c r="I166" s="137"/>
      <c r="J166" s="137"/>
      <c r="K166" s="163"/>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7"/>
      <c r="DD166" s="137"/>
      <c r="DE166" s="137"/>
      <c r="DF166" s="137"/>
      <c r="DG166" s="137"/>
      <c r="DH166" s="137"/>
      <c r="DI166" s="137"/>
      <c r="DJ166" s="137"/>
      <c r="DK166" s="137"/>
      <c r="DL166" s="137"/>
      <c r="DM166" s="137"/>
      <c r="DN166" s="137"/>
      <c r="DO166" s="137"/>
      <c r="DP166" s="137"/>
      <c r="DQ166" s="137"/>
      <c r="DR166" s="137"/>
      <c r="DS166" s="137"/>
      <c r="DT166" s="137"/>
      <c r="DU166" s="137"/>
      <c r="DV166" s="137"/>
      <c r="DW166" s="137"/>
      <c r="DX166" s="137"/>
      <c r="DY166" s="137"/>
      <c r="DZ166" s="137"/>
      <c r="EA166" s="137"/>
      <c r="EB166" s="137"/>
      <c r="EC166" s="137"/>
      <c r="ED166" s="137"/>
      <c r="EE166" s="137"/>
      <c r="EF166" s="137"/>
      <c r="EG166" s="137"/>
      <c r="EH166" s="137"/>
      <c r="EI166" s="137"/>
      <c r="EJ166" s="137"/>
      <c r="EK166" s="137"/>
      <c r="EL166" s="137"/>
      <c r="EM166" s="137"/>
      <c r="EN166" s="137"/>
      <c r="EO166" s="137"/>
      <c r="EP166" s="137"/>
      <c r="EQ166" s="137"/>
      <c r="ER166" s="137"/>
      <c r="ES166" s="137"/>
      <c r="ET166" s="137"/>
      <c r="EU166" s="137"/>
      <c r="EV166" s="137"/>
      <c r="EW166" s="137"/>
      <c r="EX166" s="137"/>
      <c r="EY166" s="137"/>
      <c r="EZ166" s="137"/>
      <c r="FA166" s="137"/>
      <c r="FB166" s="137"/>
      <c r="FC166" s="137"/>
      <c r="FD166" s="137"/>
      <c r="FE166" s="137"/>
      <c r="FF166" s="137"/>
      <c r="FG166" s="137"/>
      <c r="FH166" s="137"/>
      <c r="FI166" s="137"/>
      <c r="FJ166" s="137"/>
      <c r="FK166" s="137"/>
      <c r="FL166" s="137"/>
      <c r="FM166" s="137"/>
      <c r="FN166" s="137"/>
      <c r="FO166" s="137"/>
      <c r="FP166" s="137"/>
      <c r="FQ166" s="137"/>
      <c r="FR166" s="137"/>
      <c r="FS166" s="137"/>
      <c r="FT166" s="137"/>
      <c r="FU166" s="137"/>
      <c r="FV166" s="137"/>
      <c r="FW166" s="137"/>
      <c r="FX166" s="137"/>
      <c r="FY166" s="137"/>
      <c r="FZ166" s="137"/>
      <c r="GA166" s="137"/>
      <c r="GB166" s="137"/>
      <c r="GC166" s="137"/>
      <c r="GD166" s="137"/>
      <c r="GE166" s="137"/>
      <c r="GF166" s="137"/>
      <c r="GG166" s="137"/>
      <c r="GH166" s="137"/>
      <c r="GI166" s="137"/>
      <c r="GJ166" s="137"/>
      <c r="GK166" s="137"/>
      <c r="GL166" s="137"/>
      <c r="GM166" s="137"/>
      <c r="GN166" s="137"/>
      <c r="GO166" s="137"/>
      <c r="GP166" s="137"/>
      <c r="GQ166" s="137"/>
      <c r="GR166" s="137"/>
      <c r="GS166" s="137"/>
      <c r="GT166" s="137"/>
      <c r="GU166" s="137"/>
      <c r="GV166" s="137"/>
      <c r="GW166" s="137"/>
      <c r="GX166" s="137"/>
      <c r="GY166" s="137"/>
      <c r="GZ166" s="137"/>
      <c r="HA166" s="137"/>
      <c r="HB166" s="137"/>
      <c r="HC166" s="137"/>
      <c r="HD166" s="137"/>
      <c r="HE166" s="137"/>
      <c r="HF166" s="137"/>
      <c r="HG166" s="137"/>
      <c r="HH166" s="137"/>
      <c r="HI166" s="137"/>
      <c r="HJ166" s="137"/>
      <c r="HK166" s="137"/>
      <c r="HL166" s="137"/>
      <c r="HM166" s="137"/>
      <c r="HN166" s="137"/>
      <c r="HO166" s="137"/>
      <c r="HP166" s="137"/>
      <c r="HQ166" s="137"/>
      <c r="HR166" s="137"/>
      <c r="HS166" s="137"/>
      <c r="HT166" s="137"/>
      <c r="HU166" s="137"/>
      <c r="HV166" s="137"/>
      <c r="HW166" s="137"/>
      <c r="HX166" s="137"/>
      <c r="HY166" s="137"/>
      <c r="HZ166" s="137"/>
      <c r="IA166" s="137"/>
      <c r="IB166" s="137"/>
      <c r="IC166" s="137"/>
      <c r="ID166" s="137"/>
      <c r="IE166" s="137"/>
      <c r="IF166" s="137"/>
      <c r="IG166" s="137"/>
      <c r="IH166" s="137"/>
      <c r="II166" s="137"/>
      <c r="IJ166" s="137"/>
      <c r="IK166" s="137"/>
      <c r="IL166" s="137"/>
      <c r="IM166" s="137"/>
      <c r="IN166" s="137"/>
      <c r="IO166" s="137"/>
      <c r="IP166" s="137"/>
      <c r="IQ166" s="137"/>
      <c r="IR166" s="137"/>
      <c r="IS166" s="137"/>
      <c r="IT166" s="137"/>
    </row>
    <row r="167" spans="1:254" s="190" customFormat="1" ht="15" customHeight="1">
      <c r="A167" s="161"/>
      <c r="B167" s="161"/>
      <c r="C167" s="161"/>
      <c r="D167" s="162"/>
      <c r="E167" s="419"/>
      <c r="F167" s="419"/>
      <c r="G167" s="137"/>
      <c r="H167" s="163"/>
      <c r="I167" s="137"/>
      <c r="J167" s="137"/>
      <c r="K167" s="163"/>
      <c r="L167" s="137"/>
      <c r="M167" s="137"/>
      <c r="N167" s="137"/>
      <c r="O167" s="137"/>
      <c r="P167" s="137"/>
      <c r="Q167" s="137"/>
      <c r="R167" s="137"/>
      <c r="S167" s="137"/>
      <c r="T167" s="137"/>
      <c r="U167" s="137"/>
      <c r="V167" s="137"/>
      <c r="W167" s="137"/>
      <c r="X167" s="137"/>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7"/>
      <c r="DD167" s="137"/>
      <c r="DE167" s="137"/>
      <c r="DF167" s="137"/>
      <c r="DG167" s="137"/>
      <c r="DH167" s="137"/>
      <c r="DI167" s="137"/>
      <c r="DJ167" s="137"/>
      <c r="DK167" s="137"/>
      <c r="DL167" s="137"/>
      <c r="DM167" s="137"/>
      <c r="DN167" s="137"/>
      <c r="DO167" s="137"/>
      <c r="DP167" s="137"/>
      <c r="DQ167" s="137"/>
      <c r="DR167" s="137"/>
      <c r="DS167" s="137"/>
      <c r="DT167" s="137"/>
      <c r="DU167" s="137"/>
      <c r="DV167" s="137"/>
      <c r="DW167" s="137"/>
      <c r="DX167" s="137"/>
      <c r="DY167" s="137"/>
      <c r="DZ167" s="137"/>
      <c r="EA167" s="137"/>
      <c r="EB167" s="137"/>
      <c r="EC167" s="137"/>
      <c r="ED167" s="137"/>
      <c r="EE167" s="137"/>
      <c r="EF167" s="137"/>
      <c r="EG167" s="137"/>
      <c r="EH167" s="137"/>
      <c r="EI167" s="137"/>
      <c r="EJ167" s="137"/>
      <c r="EK167" s="137"/>
      <c r="EL167" s="137"/>
      <c r="EM167" s="137"/>
      <c r="EN167" s="137"/>
      <c r="EO167" s="137"/>
      <c r="EP167" s="137"/>
      <c r="EQ167" s="137"/>
      <c r="ER167" s="137"/>
      <c r="ES167" s="137"/>
      <c r="ET167" s="137"/>
      <c r="EU167" s="137"/>
      <c r="EV167" s="137"/>
      <c r="EW167" s="137"/>
      <c r="EX167" s="137"/>
      <c r="EY167" s="137"/>
      <c r="EZ167" s="137"/>
      <c r="FA167" s="137"/>
      <c r="FB167" s="137"/>
      <c r="FC167" s="137"/>
      <c r="FD167" s="137"/>
      <c r="FE167" s="137"/>
      <c r="FF167" s="137"/>
      <c r="FG167" s="137"/>
      <c r="FH167" s="137"/>
      <c r="FI167" s="137"/>
      <c r="FJ167" s="137"/>
      <c r="FK167" s="137"/>
      <c r="FL167" s="137"/>
      <c r="FM167" s="137"/>
      <c r="FN167" s="137"/>
      <c r="FO167" s="137"/>
      <c r="FP167" s="137"/>
      <c r="FQ167" s="137"/>
      <c r="FR167" s="137"/>
      <c r="FS167" s="137"/>
      <c r="FT167" s="137"/>
      <c r="FU167" s="137"/>
      <c r="FV167" s="137"/>
      <c r="FW167" s="137"/>
      <c r="FX167" s="137"/>
      <c r="FY167" s="137"/>
      <c r="FZ167" s="137"/>
      <c r="GA167" s="137"/>
      <c r="GB167" s="137"/>
      <c r="GC167" s="137"/>
      <c r="GD167" s="137"/>
      <c r="GE167" s="137"/>
      <c r="GF167" s="137"/>
      <c r="GG167" s="137"/>
      <c r="GH167" s="137"/>
      <c r="GI167" s="137"/>
      <c r="GJ167" s="137"/>
      <c r="GK167" s="137"/>
      <c r="GL167" s="137"/>
      <c r="GM167" s="137"/>
      <c r="GN167" s="137"/>
      <c r="GO167" s="137"/>
      <c r="GP167" s="137"/>
      <c r="GQ167" s="137"/>
      <c r="GR167" s="137"/>
      <c r="GS167" s="137"/>
      <c r="GT167" s="137"/>
      <c r="GU167" s="137"/>
      <c r="GV167" s="137"/>
      <c r="GW167" s="137"/>
      <c r="GX167" s="137"/>
      <c r="GY167" s="137"/>
      <c r="GZ167" s="137"/>
      <c r="HA167" s="137"/>
      <c r="HB167" s="137"/>
      <c r="HC167" s="137"/>
      <c r="HD167" s="137"/>
      <c r="HE167" s="137"/>
      <c r="HF167" s="137"/>
      <c r="HG167" s="137"/>
      <c r="HH167" s="137"/>
      <c r="HI167" s="137"/>
      <c r="HJ167" s="137"/>
      <c r="HK167" s="137"/>
      <c r="HL167" s="137"/>
      <c r="HM167" s="137"/>
      <c r="HN167" s="137"/>
      <c r="HO167" s="137"/>
      <c r="HP167" s="137"/>
      <c r="HQ167" s="137"/>
      <c r="HR167" s="137"/>
      <c r="HS167" s="137"/>
      <c r="HT167" s="137"/>
      <c r="HU167" s="137"/>
      <c r="HV167" s="137"/>
      <c r="HW167" s="137"/>
      <c r="HX167" s="137"/>
      <c r="HY167" s="137"/>
      <c r="HZ167" s="137"/>
      <c r="IA167" s="137"/>
      <c r="IB167" s="137"/>
      <c r="IC167" s="137"/>
      <c r="ID167" s="137"/>
      <c r="IE167" s="137"/>
      <c r="IF167" s="137"/>
      <c r="IG167" s="137"/>
      <c r="IH167" s="137"/>
      <c r="II167" s="137"/>
      <c r="IJ167" s="137"/>
      <c r="IK167" s="137"/>
      <c r="IL167" s="137"/>
      <c r="IM167" s="137"/>
      <c r="IN167" s="137"/>
      <c r="IO167" s="137"/>
      <c r="IP167" s="137"/>
      <c r="IQ167" s="137"/>
      <c r="IR167" s="137"/>
      <c r="IS167" s="137"/>
      <c r="IT167" s="137"/>
    </row>
    <row r="168" spans="1:254" s="190" customFormat="1" ht="15" customHeight="1">
      <c r="A168" s="161"/>
      <c r="B168" s="161"/>
      <c r="C168" s="161"/>
      <c r="D168" s="162"/>
      <c r="E168" s="419"/>
      <c r="F168" s="419"/>
      <c r="G168" s="137"/>
      <c r="H168" s="163"/>
      <c r="I168" s="137"/>
      <c r="J168" s="137"/>
      <c r="K168" s="163"/>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7"/>
      <c r="DD168" s="137"/>
      <c r="DE168" s="137"/>
      <c r="DF168" s="137"/>
      <c r="DG168" s="137"/>
      <c r="DH168" s="137"/>
      <c r="DI168" s="137"/>
      <c r="DJ168" s="137"/>
      <c r="DK168" s="137"/>
      <c r="DL168" s="137"/>
      <c r="DM168" s="137"/>
      <c r="DN168" s="137"/>
      <c r="DO168" s="137"/>
      <c r="DP168" s="137"/>
      <c r="DQ168" s="137"/>
      <c r="DR168" s="137"/>
      <c r="DS168" s="137"/>
      <c r="DT168" s="137"/>
      <c r="DU168" s="137"/>
      <c r="DV168" s="137"/>
      <c r="DW168" s="137"/>
      <c r="DX168" s="137"/>
      <c r="DY168" s="137"/>
      <c r="DZ168" s="137"/>
      <c r="EA168" s="137"/>
      <c r="EB168" s="137"/>
      <c r="EC168" s="137"/>
      <c r="ED168" s="137"/>
      <c r="EE168" s="137"/>
      <c r="EF168" s="137"/>
      <c r="EG168" s="137"/>
      <c r="EH168" s="137"/>
      <c r="EI168" s="137"/>
      <c r="EJ168" s="137"/>
      <c r="EK168" s="137"/>
      <c r="EL168" s="137"/>
      <c r="EM168" s="137"/>
      <c r="EN168" s="137"/>
      <c r="EO168" s="137"/>
      <c r="EP168" s="137"/>
      <c r="EQ168" s="137"/>
      <c r="ER168" s="137"/>
      <c r="ES168" s="137"/>
      <c r="ET168" s="137"/>
      <c r="EU168" s="137"/>
      <c r="EV168" s="137"/>
      <c r="EW168" s="137"/>
      <c r="EX168" s="137"/>
      <c r="EY168" s="137"/>
      <c r="EZ168" s="137"/>
      <c r="FA168" s="137"/>
      <c r="FB168" s="137"/>
      <c r="FC168" s="137"/>
      <c r="FD168" s="137"/>
      <c r="FE168" s="137"/>
      <c r="FF168" s="137"/>
      <c r="FG168" s="137"/>
      <c r="FH168" s="137"/>
      <c r="FI168" s="137"/>
      <c r="FJ168" s="137"/>
      <c r="FK168" s="137"/>
      <c r="FL168" s="137"/>
      <c r="FM168" s="137"/>
      <c r="FN168" s="137"/>
      <c r="FO168" s="137"/>
      <c r="FP168" s="137"/>
      <c r="FQ168" s="137"/>
      <c r="FR168" s="137"/>
      <c r="FS168" s="137"/>
      <c r="FT168" s="137"/>
      <c r="FU168" s="137"/>
      <c r="FV168" s="137"/>
      <c r="FW168" s="137"/>
      <c r="FX168" s="137"/>
      <c r="FY168" s="137"/>
      <c r="FZ168" s="137"/>
      <c r="GA168" s="137"/>
      <c r="GB168" s="137"/>
      <c r="GC168" s="137"/>
      <c r="GD168" s="137"/>
      <c r="GE168" s="137"/>
      <c r="GF168" s="137"/>
      <c r="GG168" s="137"/>
      <c r="GH168" s="137"/>
      <c r="GI168" s="137"/>
      <c r="GJ168" s="137"/>
      <c r="GK168" s="137"/>
      <c r="GL168" s="137"/>
      <c r="GM168" s="137"/>
      <c r="GN168" s="137"/>
      <c r="GO168" s="137"/>
      <c r="GP168" s="137"/>
      <c r="GQ168" s="137"/>
      <c r="GR168" s="137"/>
      <c r="GS168" s="137"/>
      <c r="GT168" s="137"/>
      <c r="GU168" s="137"/>
      <c r="GV168" s="137"/>
      <c r="GW168" s="137"/>
      <c r="GX168" s="137"/>
      <c r="GY168" s="137"/>
      <c r="GZ168" s="137"/>
      <c r="HA168" s="137"/>
      <c r="HB168" s="137"/>
      <c r="HC168" s="137"/>
      <c r="HD168" s="137"/>
      <c r="HE168" s="137"/>
      <c r="HF168" s="137"/>
      <c r="HG168" s="137"/>
      <c r="HH168" s="137"/>
      <c r="HI168" s="137"/>
      <c r="HJ168" s="137"/>
      <c r="HK168" s="137"/>
      <c r="HL168" s="137"/>
      <c r="HM168" s="137"/>
      <c r="HN168" s="137"/>
      <c r="HO168" s="137"/>
      <c r="HP168" s="137"/>
      <c r="HQ168" s="137"/>
      <c r="HR168" s="137"/>
      <c r="HS168" s="137"/>
      <c r="HT168" s="137"/>
      <c r="HU168" s="137"/>
      <c r="HV168" s="137"/>
      <c r="HW168" s="137"/>
      <c r="HX168" s="137"/>
      <c r="HY168" s="137"/>
      <c r="HZ168" s="137"/>
      <c r="IA168" s="137"/>
      <c r="IB168" s="137"/>
      <c r="IC168" s="137"/>
      <c r="ID168" s="137"/>
      <c r="IE168" s="137"/>
      <c r="IF168" s="137"/>
      <c r="IG168" s="137"/>
      <c r="IH168" s="137"/>
      <c r="II168" s="137"/>
      <c r="IJ168" s="137"/>
      <c r="IK168" s="137"/>
      <c r="IL168" s="137"/>
      <c r="IM168" s="137"/>
      <c r="IN168" s="137"/>
      <c r="IO168" s="137"/>
      <c r="IP168" s="137"/>
      <c r="IQ168" s="137"/>
      <c r="IR168" s="137"/>
      <c r="IS168" s="137"/>
      <c r="IT168" s="137"/>
    </row>
    <row r="169" spans="1:254" s="190" customFormat="1" ht="15" customHeight="1">
      <c r="A169" s="161"/>
      <c r="B169" s="161"/>
      <c r="C169" s="161"/>
      <c r="D169" s="162"/>
      <c r="E169" s="419"/>
      <c r="F169" s="419"/>
      <c r="G169" s="137"/>
      <c r="H169" s="163"/>
      <c r="I169" s="137"/>
      <c r="J169" s="137"/>
      <c r="K169" s="163"/>
      <c r="L169" s="137"/>
      <c r="M169" s="137"/>
      <c r="N169" s="137"/>
      <c r="O169" s="137"/>
      <c r="P169" s="137"/>
      <c r="Q169" s="137"/>
      <c r="R169" s="137"/>
      <c r="S169" s="137"/>
      <c r="T169" s="137"/>
      <c r="U169" s="137"/>
      <c r="V169" s="137"/>
      <c r="W169" s="137"/>
      <c r="X169" s="137"/>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7"/>
      <c r="DD169" s="137"/>
      <c r="DE169" s="137"/>
      <c r="DF169" s="137"/>
      <c r="DG169" s="137"/>
      <c r="DH169" s="137"/>
      <c r="DI169" s="137"/>
      <c r="DJ169" s="137"/>
      <c r="DK169" s="137"/>
      <c r="DL169" s="137"/>
      <c r="DM169" s="137"/>
      <c r="DN169" s="137"/>
      <c r="DO169" s="137"/>
      <c r="DP169" s="137"/>
      <c r="DQ169" s="137"/>
      <c r="DR169" s="137"/>
      <c r="DS169" s="137"/>
      <c r="DT169" s="137"/>
      <c r="DU169" s="137"/>
      <c r="DV169" s="137"/>
      <c r="DW169" s="137"/>
      <c r="DX169" s="137"/>
      <c r="DY169" s="137"/>
      <c r="DZ169" s="137"/>
      <c r="EA169" s="137"/>
      <c r="EB169" s="137"/>
      <c r="EC169" s="137"/>
      <c r="ED169" s="137"/>
      <c r="EE169" s="137"/>
      <c r="EF169" s="137"/>
      <c r="EG169" s="137"/>
      <c r="EH169" s="137"/>
      <c r="EI169" s="137"/>
      <c r="EJ169" s="137"/>
      <c r="EK169" s="137"/>
      <c r="EL169" s="137"/>
      <c r="EM169" s="137"/>
      <c r="EN169" s="137"/>
      <c r="EO169" s="137"/>
      <c r="EP169" s="137"/>
      <c r="EQ169" s="137"/>
      <c r="ER169" s="137"/>
      <c r="ES169" s="137"/>
      <c r="ET169" s="137"/>
      <c r="EU169" s="137"/>
      <c r="EV169" s="137"/>
      <c r="EW169" s="137"/>
      <c r="EX169" s="137"/>
      <c r="EY169" s="137"/>
      <c r="EZ169" s="137"/>
      <c r="FA169" s="137"/>
      <c r="FB169" s="137"/>
      <c r="FC169" s="137"/>
      <c r="FD169" s="137"/>
      <c r="FE169" s="137"/>
      <c r="FF169" s="137"/>
      <c r="FG169" s="137"/>
      <c r="FH169" s="137"/>
      <c r="FI169" s="137"/>
      <c r="FJ169" s="137"/>
      <c r="FK169" s="137"/>
      <c r="FL169" s="137"/>
      <c r="FM169" s="137"/>
      <c r="FN169" s="137"/>
      <c r="FO169" s="137"/>
      <c r="FP169" s="137"/>
      <c r="FQ169" s="137"/>
      <c r="FR169" s="137"/>
      <c r="FS169" s="137"/>
      <c r="FT169" s="137"/>
      <c r="FU169" s="137"/>
      <c r="FV169" s="137"/>
      <c r="FW169" s="137"/>
      <c r="FX169" s="137"/>
      <c r="FY169" s="137"/>
      <c r="FZ169" s="137"/>
      <c r="GA169" s="137"/>
      <c r="GB169" s="137"/>
      <c r="GC169" s="137"/>
      <c r="GD169" s="137"/>
      <c r="GE169" s="137"/>
      <c r="GF169" s="137"/>
      <c r="GG169" s="137"/>
      <c r="GH169" s="137"/>
      <c r="GI169" s="137"/>
      <c r="GJ169" s="137"/>
      <c r="GK169" s="137"/>
      <c r="GL169" s="137"/>
      <c r="GM169" s="137"/>
      <c r="GN169" s="137"/>
      <c r="GO169" s="137"/>
      <c r="GP169" s="137"/>
      <c r="GQ169" s="137"/>
      <c r="GR169" s="137"/>
      <c r="GS169" s="137"/>
      <c r="GT169" s="137"/>
      <c r="GU169" s="137"/>
      <c r="GV169" s="137"/>
      <c r="GW169" s="137"/>
      <c r="GX169" s="137"/>
      <c r="GY169" s="137"/>
      <c r="GZ169" s="137"/>
      <c r="HA169" s="137"/>
      <c r="HB169" s="137"/>
      <c r="HC169" s="137"/>
      <c r="HD169" s="137"/>
      <c r="HE169" s="137"/>
      <c r="HF169" s="137"/>
      <c r="HG169" s="137"/>
      <c r="HH169" s="137"/>
      <c r="HI169" s="137"/>
      <c r="HJ169" s="137"/>
      <c r="HK169" s="137"/>
      <c r="HL169" s="137"/>
      <c r="HM169" s="137"/>
      <c r="HN169" s="137"/>
      <c r="HO169" s="137"/>
      <c r="HP169" s="137"/>
      <c r="HQ169" s="137"/>
      <c r="HR169" s="137"/>
      <c r="HS169" s="137"/>
      <c r="HT169" s="137"/>
      <c r="HU169" s="137"/>
      <c r="HV169" s="137"/>
      <c r="HW169" s="137"/>
      <c r="HX169" s="137"/>
      <c r="HY169" s="137"/>
      <c r="HZ169" s="137"/>
      <c r="IA169" s="137"/>
      <c r="IB169" s="137"/>
      <c r="IC169" s="137"/>
      <c r="ID169" s="137"/>
      <c r="IE169" s="137"/>
      <c r="IF169" s="137"/>
      <c r="IG169" s="137"/>
      <c r="IH169" s="137"/>
      <c r="II169" s="137"/>
      <c r="IJ169" s="137"/>
      <c r="IK169" s="137"/>
      <c r="IL169" s="137"/>
      <c r="IM169" s="137"/>
      <c r="IN169" s="137"/>
      <c r="IO169" s="137"/>
      <c r="IP169" s="137"/>
      <c r="IQ169" s="137"/>
      <c r="IR169" s="137"/>
      <c r="IS169" s="137"/>
      <c r="IT169" s="137"/>
    </row>
    <row r="170" spans="1:254" s="190" customFormat="1" ht="15" customHeight="1">
      <c r="A170" s="161"/>
      <c r="B170" s="161"/>
      <c r="C170" s="161"/>
      <c r="D170" s="162"/>
      <c r="E170" s="419"/>
      <c r="F170" s="419"/>
      <c r="G170" s="137"/>
      <c r="H170" s="163"/>
      <c r="I170" s="137"/>
      <c r="J170" s="137"/>
      <c r="K170" s="163"/>
      <c r="L170" s="137"/>
      <c r="M170" s="137"/>
      <c r="N170" s="137"/>
      <c r="O170" s="137"/>
      <c r="P170" s="137"/>
      <c r="Q170" s="137"/>
      <c r="R170" s="137"/>
      <c r="S170" s="137"/>
      <c r="T170" s="137"/>
      <c r="U170" s="137"/>
      <c r="V170" s="137"/>
      <c r="W170" s="137"/>
      <c r="X170" s="137"/>
      <c r="Y170" s="137"/>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7"/>
      <c r="DD170" s="137"/>
      <c r="DE170" s="137"/>
      <c r="DF170" s="137"/>
      <c r="DG170" s="137"/>
      <c r="DH170" s="137"/>
      <c r="DI170" s="137"/>
      <c r="DJ170" s="137"/>
      <c r="DK170" s="137"/>
      <c r="DL170" s="137"/>
      <c r="DM170" s="137"/>
      <c r="DN170" s="137"/>
      <c r="DO170" s="137"/>
      <c r="DP170" s="137"/>
      <c r="DQ170" s="137"/>
      <c r="DR170" s="137"/>
      <c r="DS170" s="137"/>
      <c r="DT170" s="137"/>
      <c r="DU170" s="137"/>
      <c r="DV170" s="137"/>
      <c r="DW170" s="137"/>
      <c r="DX170" s="137"/>
      <c r="DY170" s="137"/>
      <c r="DZ170" s="137"/>
      <c r="EA170" s="137"/>
      <c r="EB170" s="137"/>
      <c r="EC170" s="137"/>
      <c r="ED170" s="137"/>
      <c r="EE170" s="137"/>
      <c r="EF170" s="137"/>
      <c r="EG170" s="137"/>
      <c r="EH170" s="137"/>
      <c r="EI170" s="137"/>
      <c r="EJ170" s="137"/>
      <c r="EK170" s="137"/>
      <c r="EL170" s="137"/>
      <c r="EM170" s="137"/>
      <c r="EN170" s="137"/>
      <c r="EO170" s="137"/>
      <c r="EP170" s="137"/>
      <c r="EQ170" s="137"/>
      <c r="ER170" s="137"/>
      <c r="ES170" s="137"/>
      <c r="ET170" s="137"/>
      <c r="EU170" s="137"/>
      <c r="EV170" s="137"/>
      <c r="EW170" s="137"/>
      <c r="EX170" s="137"/>
      <c r="EY170" s="137"/>
      <c r="EZ170" s="137"/>
      <c r="FA170" s="137"/>
      <c r="FB170" s="137"/>
      <c r="FC170" s="137"/>
      <c r="FD170" s="137"/>
      <c r="FE170" s="137"/>
      <c r="FF170" s="137"/>
      <c r="FG170" s="137"/>
      <c r="FH170" s="137"/>
      <c r="FI170" s="137"/>
      <c r="FJ170" s="137"/>
      <c r="FK170" s="137"/>
      <c r="FL170" s="137"/>
      <c r="FM170" s="137"/>
      <c r="FN170" s="137"/>
      <c r="FO170" s="137"/>
      <c r="FP170" s="137"/>
      <c r="FQ170" s="137"/>
      <c r="FR170" s="137"/>
      <c r="FS170" s="137"/>
      <c r="FT170" s="137"/>
      <c r="FU170" s="137"/>
      <c r="FV170" s="137"/>
      <c r="FW170" s="137"/>
      <c r="FX170" s="137"/>
      <c r="FY170" s="137"/>
      <c r="FZ170" s="137"/>
      <c r="GA170" s="137"/>
      <c r="GB170" s="137"/>
      <c r="GC170" s="137"/>
      <c r="GD170" s="137"/>
      <c r="GE170" s="137"/>
      <c r="GF170" s="137"/>
      <c r="GG170" s="137"/>
      <c r="GH170" s="137"/>
      <c r="GI170" s="137"/>
      <c r="GJ170" s="137"/>
      <c r="GK170" s="137"/>
      <c r="GL170" s="137"/>
      <c r="GM170" s="137"/>
      <c r="GN170" s="137"/>
      <c r="GO170" s="137"/>
      <c r="GP170" s="137"/>
      <c r="GQ170" s="137"/>
      <c r="GR170" s="137"/>
      <c r="GS170" s="137"/>
      <c r="GT170" s="137"/>
      <c r="GU170" s="137"/>
      <c r="GV170" s="137"/>
      <c r="GW170" s="137"/>
      <c r="GX170" s="137"/>
      <c r="GY170" s="137"/>
      <c r="GZ170" s="137"/>
      <c r="HA170" s="137"/>
      <c r="HB170" s="137"/>
      <c r="HC170" s="137"/>
      <c r="HD170" s="137"/>
      <c r="HE170" s="137"/>
      <c r="HF170" s="137"/>
      <c r="HG170" s="137"/>
      <c r="HH170" s="137"/>
      <c r="HI170" s="137"/>
      <c r="HJ170" s="137"/>
      <c r="HK170" s="137"/>
      <c r="HL170" s="137"/>
      <c r="HM170" s="137"/>
      <c r="HN170" s="137"/>
      <c r="HO170" s="137"/>
      <c r="HP170" s="137"/>
      <c r="HQ170" s="137"/>
      <c r="HR170" s="137"/>
      <c r="HS170" s="137"/>
      <c r="HT170" s="137"/>
      <c r="HU170" s="137"/>
      <c r="HV170" s="137"/>
      <c r="HW170" s="137"/>
      <c r="HX170" s="137"/>
      <c r="HY170" s="137"/>
      <c r="HZ170" s="137"/>
      <c r="IA170" s="137"/>
      <c r="IB170" s="137"/>
      <c r="IC170" s="137"/>
      <c r="ID170" s="137"/>
      <c r="IE170" s="137"/>
      <c r="IF170" s="137"/>
      <c r="IG170" s="137"/>
      <c r="IH170" s="137"/>
      <c r="II170" s="137"/>
      <c r="IJ170" s="137"/>
      <c r="IK170" s="137"/>
      <c r="IL170" s="137"/>
      <c r="IM170" s="137"/>
      <c r="IN170" s="137"/>
      <c r="IO170" s="137"/>
      <c r="IP170" s="137"/>
      <c r="IQ170" s="137"/>
      <c r="IR170" s="137"/>
      <c r="IS170" s="137"/>
      <c r="IT170" s="137"/>
    </row>
    <row r="171" spans="1:254" s="190" customFormat="1" ht="15" customHeight="1">
      <c r="A171" s="161"/>
      <c r="B171" s="161"/>
      <c r="C171" s="161"/>
      <c r="D171" s="162"/>
      <c r="E171" s="419"/>
      <c r="F171" s="419"/>
      <c r="G171" s="137"/>
      <c r="H171" s="163"/>
      <c r="I171" s="137"/>
      <c r="J171" s="137"/>
      <c r="K171" s="163"/>
      <c r="L171" s="137"/>
      <c r="M171" s="137"/>
      <c r="N171" s="137"/>
      <c r="O171" s="137"/>
      <c r="P171" s="137"/>
      <c r="Q171" s="137"/>
      <c r="R171" s="137"/>
      <c r="S171" s="137"/>
      <c r="T171" s="137"/>
      <c r="U171" s="137"/>
      <c r="V171" s="137"/>
      <c r="W171" s="137"/>
      <c r="X171" s="137"/>
      <c r="Y171" s="137"/>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7"/>
      <c r="DD171" s="137"/>
      <c r="DE171" s="137"/>
      <c r="DF171" s="137"/>
      <c r="DG171" s="137"/>
      <c r="DH171" s="137"/>
      <c r="DI171" s="137"/>
      <c r="DJ171" s="137"/>
      <c r="DK171" s="137"/>
      <c r="DL171" s="137"/>
      <c r="DM171" s="137"/>
      <c r="DN171" s="137"/>
      <c r="DO171" s="137"/>
      <c r="DP171" s="137"/>
      <c r="DQ171" s="137"/>
      <c r="DR171" s="137"/>
      <c r="DS171" s="137"/>
      <c r="DT171" s="137"/>
      <c r="DU171" s="137"/>
      <c r="DV171" s="137"/>
      <c r="DW171" s="137"/>
      <c r="DX171" s="137"/>
      <c r="DY171" s="137"/>
      <c r="DZ171" s="137"/>
      <c r="EA171" s="137"/>
      <c r="EB171" s="137"/>
      <c r="EC171" s="137"/>
      <c r="ED171" s="137"/>
      <c r="EE171" s="137"/>
      <c r="EF171" s="137"/>
      <c r="EG171" s="137"/>
      <c r="EH171" s="137"/>
      <c r="EI171" s="137"/>
      <c r="EJ171" s="137"/>
      <c r="EK171" s="137"/>
      <c r="EL171" s="137"/>
      <c r="EM171" s="137"/>
      <c r="EN171" s="137"/>
      <c r="EO171" s="137"/>
      <c r="EP171" s="137"/>
      <c r="EQ171" s="137"/>
      <c r="ER171" s="137"/>
      <c r="ES171" s="137"/>
      <c r="ET171" s="137"/>
      <c r="EU171" s="137"/>
      <c r="EV171" s="137"/>
      <c r="EW171" s="137"/>
      <c r="EX171" s="137"/>
      <c r="EY171" s="137"/>
      <c r="EZ171" s="137"/>
      <c r="FA171" s="137"/>
      <c r="FB171" s="137"/>
      <c r="FC171" s="137"/>
      <c r="FD171" s="137"/>
      <c r="FE171" s="137"/>
      <c r="FF171" s="137"/>
      <c r="FG171" s="137"/>
      <c r="FH171" s="137"/>
      <c r="FI171" s="137"/>
      <c r="FJ171" s="137"/>
      <c r="FK171" s="137"/>
      <c r="FL171" s="137"/>
      <c r="FM171" s="137"/>
      <c r="FN171" s="137"/>
      <c r="FO171" s="137"/>
      <c r="FP171" s="137"/>
      <c r="FQ171" s="137"/>
      <c r="FR171" s="137"/>
      <c r="FS171" s="137"/>
      <c r="FT171" s="137"/>
      <c r="FU171" s="137"/>
      <c r="FV171" s="137"/>
      <c r="FW171" s="137"/>
      <c r="FX171" s="137"/>
      <c r="FY171" s="137"/>
      <c r="FZ171" s="137"/>
      <c r="GA171" s="137"/>
      <c r="GB171" s="137"/>
      <c r="GC171" s="137"/>
      <c r="GD171" s="137"/>
      <c r="GE171" s="137"/>
      <c r="GF171" s="137"/>
      <c r="GG171" s="137"/>
      <c r="GH171" s="137"/>
      <c r="GI171" s="137"/>
      <c r="GJ171" s="137"/>
      <c r="GK171" s="137"/>
      <c r="GL171" s="137"/>
      <c r="GM171" s="137"/>
      <c r="GN171" s="137"/>
      <c r="GO171" s="137"/>
      <c r="GP171" s="137"/>
      <c r="GQ171" s="137"/>
      <c r="GR171" s="137"/>
      <c r="GS171" s="137"/>
      <c r="GT171" s="137"/>
      <c r="GU171" s="137"/>
      <c r="GV171" s="137"/>
      <c r="GW171" s="137"/>
      <c r="GX171" s="137"/>
      <c r="GY171" s="137"/>
      <c r="GZ171" s="137"/>
      <c r="HA171" s="137"/>
      <c r="HB171" s="137"/>
      <c r="HC171" s="137"/>
      <c r="HD171" s="137"/>
      <c r="HE171" s="137"/>
      <c r="HF171" s="137"/>
      <c r="HG171" s="137"/>
      <c r="HH171" s="137"/>
      <c r="HI171" s="137"/>
      <c r="HJ171" s="137"/>
      <c r="HK171" s="137"/>
      <c r="HL171" s="137"/>
      <c r="HM171" s="137"/>
      <c r="HN171" s="137"/>
      <c r="HO171" s="137"/>
      <c r="HP171" s="137"/>
      <c r="HQ171" s="137"/>
      <c r="HR171" s="137"/>
      <c r="HS171" s="137"/>
      <c r="HT171" s="137"/>
      <c r="HU171" s="137"/>
      <c r="HV171" s="137"/>
      <c r="HW171" s="137"/>
      <c r="HX171" s="137"/>
      <c r="HY171" s="137"/>
      <c r="HZ171" s="137"/>
      <c r="IA171" s="137"/>
      <c r="IB171" s="137"/>
      <c r="IC171" s="137"/>
      <c r="ID171" s="137"/>
      <c r="IE171" s="137"/>
      <c r="IF171" s="137"/>
      <c r="IG171" s="137"/>
      <c r="IH171" s="137"/>
      <c r="II171" s="137"/>
      <c r="IJ171" s="137"/>
      <c r="IK171" s="137"/>
      <c r="IL171" s="137"/>
      <c r="IM171" s="137"/>
      <c r="IN171" s="137"/>
      <c r="IO171" s="137"/>
      <c r="IP171" s="137"/>
      <c r="IQ171" s="137"/>
      <c r="IR171" s="137"/>
      <c r="IS171" s="137"/>
      <c r="IT171" s="137"/>
    </row>
    <row r="172" spans="1:254" s="190" customFormat="1" ht="15" customHeight="1">
      <c r="A172" s="161"/>
      <c r="B172" s="161"/>
      <c r="C172" s="161"/>
      <c r="D172" s="162"/>
      <c r="E172" s="419"/>
      <c r="F172" s="419"/>
      <c r="G172" s="137"/>
      <c r="H172" s="163"/>
      <c r="I172" s="137"/>
      <c r="J172" s="137"/>
      <c r="K172" s="163"/>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7"/>
      <c r="DD172" s="137"/>
      <c r="DE172" s="137"/>
      <c r="DF172" s="137"/>
      <c r="DG172" s="137"/>
      <c r="DH172" s="137"/>
      <c r="DI172" s="137"/>
      <c r="DJ172" s="137"/>
      <c r="DK172" s="137"/>
      <c r="DL172" s="137"/>
      <c r="DM172" s="137"/>
      <c r="DN172" s="137"/>
      <c r="DO172" s="137"/>
      <c r="DP172" s="137"/>
      <c r="DQ172" s="137"/>
      <c r="DR172" s="137"/>
      <c r="DS172" s="137"/>
      <c r="DT172" s="137"/>
      <c r="DU172" s="137"/>
      <c r="DV172" s="137"/>
      <c r="DW172" s="137"/>
      <c r="DX172" s="137"/>
      <c r="DY172" s="137"/>
      <c r="DZ172" s="137"/>
      <c r="EA172" s="137"/>
      <c r="EB172" s="137"/>
      <c r="EC172" s="137"/>
      <c r="ED172" s="137"/>
      <c r="EE172" s="137"/>
      <c r="EF172" s="137"/>
      <c r="EG172" s="137"/>
      <c r="EH172" s="137"/>
      <c r="EI172" s="137"/>
      <c r="EJ172" s="137"/>
      <c r="EK172" s="137"/>
      <c r="EL172" s="137"/>
      <c r="EM172" s="137"/>
      <c r="EN172" s="137"/>
      <c r="EO172" s="137"/>
      <c r="EP172" s="137"/>
      <c r="EQ172" s="137"/>
      <c r="ER172" s="137"/>
      <c r="ES172" s="137"/>
      <c r="ET172" s="137"/>
      <c r="EU172" s="137"/>
      <c r="EV172" s="137"/>
      <c r="EW172" s="137"/>
      <c r="EX172" s="137"/>
      <c r="EY172" s="137"/>
      <c r="EZ172" s="137"/>
      <c r="FA172" s="137"/>
      <c r="FB172" s="137"/>
      <c r="FC172" s="137"/>
      <c r="FD172" s="137"/>
      <c r="FE172" s="137"/>
      <c r="FF172" s="137"/>
      <c r="FG172" s="137"/>
      <c r="FH172" s="137"/>
      <c r="FI172" s="137"/>
      <c r="FJ172" s="137"/>
      <c r="FK172" s="137"/>
      <c r="FL172" s="137"/>
      <c r="FM172" s="137"/>
      <c r="FN172" s="137"/>
      <c r="FO172" s="137"/>
      <c r="FP172" s="137"/>
      <c r="FQ172" s="137"/>
      <c r="FR172" s="137"/>
      <c r="FS172" s="137"/>
      <c r="FT172" s="137"/>
      <c r="FU172" s="137"/>
      <c r="FV172" s="137"/>
      <c r="FW172" s="137"/>
      <c r="FX172" s="137"/>
      <c r="FY172" s="137"/>
      <c r="FZ172" s="137"/>
      <c r="GA172" s="137"/>
      <c r="GB172" s="137"/>
      <c r="GC172" s="137"/>
      <c r="GD172" s="137"/>
      <c r="GE172" s="137"/>
      <c r="GF172" s="137"/>
      <c r="GG172" s="137"/>
      <c r="GH172" s="137"/>
      <c r="GI172" s="137"/>
      <c r="GJ172" s="137"/>
      <c r="GK172" s="137"/>
      <c r="GL172" s="137"/>
      <c r="GM172" s="137"/>
      <c r="GN172" s="137"/>
      <c r="GO172" s="137"/>
      <c r="GP172" s="137"/>
      <c r="GQ172" s="137"/>
      <c r="GR172" s="137"/>
      <c r="GS172" s="137"/>
      <c r="GT172" s="137"/>
      <c r="GU172" s="137"/>
      <c r="GV172" s="137"/>
      <c r="GW172" s="137"/>
      <c r="GX172" s="137"/>
      <c r="GY172" s="137"/>
      <c r="GZ172" s="137"/>
      <c r="HA172" s="137"/>
      <c r="HB172" s="137"/>
      <c r="HC172" s="137"/>
      <c r="HD172" s="137"/>
      <c r="HE172" s="137"/>
      <c r="HF172" s="137"/>
      <c r="HG172" s="137"/>
      <c r="HH172" s="137"/>
      <c r="HI172" s="137"/>
      <c r="HJ172" s="137"/>
      <c r="HK172" s="137"/>
      <c r="HL172" s="137"/>
      <c r="HM172" s="137"/>
      <c r="HN172" s="137"/>
      <c r="HO172" s="137"/>
      <c r="HP172" s="137"/>
      <c r="HQ172" s="137"/>
      <c r="HR172" s="137"/>
      <c r="HS172" s="137"/>
      <c r="HT172" s="137"/>
      <c r="HU172" s="137"/>
      <c r="HV172" s="137"/>
      <c r="HW172" s="137"/>
      <c r="HX172" s="137"/>
      <c r="HY172" s="137"/>
      <c r="HZ172" s="137"/>
      <c r="IA172" s="137"/>
      <c r="IB172" s="137"/>
      <c r="IC172" s="137"/>
      <c r="ID172" s="137"/>
      <c r="IE172" s="137"/>
      <c r="IF172" s="137"/>
      <c r="IG172" s="137"/>
      <c r="IH172" s="137"/>
      <c r="II172" s="137"/>
      <c r="IJ172" s="137"/>
      <c r="IK172" s="137"/>
      <c r="IL172" s="137"/>
      <c r="IM172" s="137"/>
      <c r="IN172" s="137"/>
      <c r="IO172" s="137"/>
      <c r="IP172" s="137"/>
      <c r="IQ172" s="137"/>
      <c r="IR172" s="137"/>
      <c r="IS172" s="137"/>
      <c r="IT172" s="137"/>
    </row>
    <row r="173" spans="1:254" s="190" customFormat="1" ht="15" customHeight="1">
      <c r="A173" s="161"/>
      <c r="B173" s="161"/>
      <c r="C173" s="161"/>
      <c r="D173" s="162"/>
      <c r="E173" s="419"/>
      <c r="F173" s="419"/>
      <c r="G173" s="137"/>
      <c r="H173" s="163"/>
      <c r="I173" s="137"/>
      <c r="J173" s="137"/>
      <c r="K173" s="163"/>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7"/>
      <c r="DD173" s="137"/>
      <c r="DE173" s="137"/>
      <c r="DF173" s="137"/>
      <c r="DG173" s="137"/>
      <c r="DH173" s="137"/>
      <c r="DI173" s="137"/>
      <c r="DJ173" s="137"/>
      <c r="DK173" s="137"/>
      <c r="DL173" s="137"/>
      <c r="DM173" s="137"/>
      <c r="DN173" s="137"/>
      <c r="DO173" s="137"/>
      <c r="DP173" s="137"/>
      <c r="DQ173" s="137"/>
      <c r="DR173" s="137"/>
      <c r="DS173" s="137"/>
      <c r="DT173" s="137"/>
      <c r="DU173" s="137"/>
      <c r="DV173" s="137"/>
      <c r="DW173" s="137"/>
      <c r="DX173" s="137"/>
      <c r="DY173" s="137"/>
      <c r="DZ173" s="137"/>
      <c r="EA173" s="137"/>
      <c r="EB173" s="137"/>
      <c r="EC173" s="137"/>
      <c r="ED173" s="137"/>
      <c r="EE173" s="137"/>
      <c r="EF173" s="137"/>
      <c r="EG173" s="137"/>
      <c r="EH173" s="137"/>
      <c r="EI173" s="137"/>
      <c r="EJ173" s="137"/>
      <c r="EK173" s="137"/>
      <c r="EL173" s="137"/>
      <c r="EM173" s="137"/>
      <c r="EN173" s="137"/>
      <c r="EO173" s="137"/>
      <c r="EP173" s="137"/>
      <c r="EQ173" s="137"/>
      <c r="ER173" s="137"/>
      <c r="ES173" s="137"/>
      <c r="ET173" s="137"/>
      <c r="EU173" s="137"/>
      <c r="EV173" s="137"/>
      <c r="EW173" s="137"/>
      <c r="EX173" s="137"/>
      <c r="EY173" s="137"/>
      <c r="EZ173" s="137"/>
      <c r="FA173" s="137"/>
      <c r="FB173" s="137"/>
      <c r="FC173" s="137"/>
      <c r="FD173" s="137"/>
      <c r="FE173" s="137"/>
      <c r="FF173" s="137"/>
      <c r="FG173" s="137"/>
      <c r="FH173" s="137"/>
      <c r="FI173" s="137"/>
      <c r="FJ173" s="137"/>
      <c r="FK173" s="137"/>
      <c r="FL173" s="137"/>
      <c r="FM173" s="137"/>
      <c r="FN173" s="137"/>
      <c r="FO173" s="137"/>
      <c r="FP173" s="137"/>
      <c r="FQ173" s="137"/>
      <c r="FR173" s="137"/>
      <c r="FS173" s="137"/>
      <c r="FT173" s="137"/>
      <c r="FU173" s="137"/>
      <c r="FV173" s="137"/>
      <c r="FW173" s="137"/>
      <c r="FX173" s="137"/>
      <c r="FY173" s="137"/>
      <c r="FZ173" s="137"/>
      <c r="GA173" s="137"/>
      <c r="GB173" s="137"/>
      <c r="GC173" s="137"/>
      <c r="GD173" s="137"/>
      <c r="GE173" s="137"/>
      <c r="GF173" s="137"/>
      <c r="GG173" s="137"/>
      <c r="GH173" s="137"/>
      <c r="GI173" s="137"/>
      <c r="GJ173" s="137"/>
      <c r="GK173" s="137"/>
      <c r="GL173" s="137"/>
      <c r="GM173" s="137"/>
      <c r="GN173" s="137"/>
      <c r="GO173" s="137"/>
      <c r="GP173" s="137"/>
      <c r="GQ173" s="137"/>
      <c r="GR173" s="137"/>
      <c r="GS173" s="137"/>
      <c r="GT173" s="137"/>
      <c r="GU173" s="137"/>
      <c r="GV173" s="137"/>
      <c r="GW173" s="137"/>
      <c r="GX173" s="137"/>
      <c r="GY173" s="137"/>
      <c r="GZ173" s="137"/>
      <c r="HA173" s="137"/>
      <c r="HB173" s="137"/>
      <c r="HC173" s="137"/>
      <c r="HD173" s="137"/>
      <c r="HE173" s="137"/>
      <c r="HF173" s="137"/>
      <c r="HG173" s="137"/>
      <c r="HH173" s="137"/>
      <c r="HI173" s="137"/>
      <c r="HJ173" s="137"/>
      <c r="HK173" s="137"/>
      <c r="HL173" s="137"/>
      <c r="HM173" s="137"/>
      <c r="HN173" s="137"/>
      <c r="HO173" s="137"/>
      <c r="HP173" s="137"/>
      <c r="HQ173" s="137"/>
      <c r="HR173" s="137"/>
      <c r="HS173" s="137"/>
      <c r="HT173" s="137"/>
      <c r="HU173" s="137"/>
      <c r="HV173" s="137"/>
      <c r="HW173" s="137"/>
      <c r="HX173" s="137"/>
      <c r="HY173" s="137"/>
      <c r="HZ173" s="137"/>
      <c r="IA173" s="137"/>
      <c r="IB173" s="137"/>
      <c r="IC173" s="137"/>
      <c r="ID173" s="137"/>
      <c r="IE173" s="137"/>
      <c r="IF173" s="137"/>
      <c r="IG173" s="137"/>
      <c r="IH173" s="137"/>
      <c r="II173" s="137"/>
      <c r="IJ173" s="137"/>
      <c r="IK173" s="137"/>
      <c r="IL173" s="137"/>
      <c r="IM173" s="137"/>
      <c r="IN173" s="137"/>
      <c r="IO173" s="137"/>
      <c r="IP173" s="137"/>
      <c r="IQ173" s="137"/>
      <c r="IR173" s="137"/>
      <c r="IS173" s="137"/>
      <c r="IT173" s="137"/>
    </row>
    <row r="174" spans="1:254" s="190" customFormat="1" ht="15" customHeight="1">
      <c r="A174" s="161"/>
      <c r="B174" s="161"/>
      <c r="C174" s="161"/>
      <c r="D174" s="162"/>
      <c r="E174" s="419"/>
      <c r="F174" s="419"/>
      <c r="G174" s="137"/>
      <c r="H174" s="163"/>
      <c r="I174" s="137"/>
      <c r="J174" s="137"/>
      <c r="K174" s="163"/>
      <c r="L174" s="137"/>
      <c r="M174" s="137"/>
      <c r="N174" s="137"/>
      <c r="O174" s="137"/>
      <c r="P174" s="137"/>
      <c r="Q174" s="137"/>
      <c r="R174" s="137"/>
      <c r="S174" s="137"/>
      <c r="T174" s="137"/>
      <c r="U174" s="137"/>
      <c r="V174" s="137"/>
      <c r="W174" s="137"/>
      <c r="X174" s="137"/>
      <c r="Y174" s="137"/>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7"/>
      <c r="DD174" s="137"/>
      <c r="DE174" s="137"/>
      <c r="DF174" s="137"/>
      <c r="DG174" s="137"/>
      <c r="DH174" s="137"/>
      <c r="DI174" s="137"/>
      <c r="DJ174" s="137"/>
      <c r="DK174" s="137"/>
      <c r="DL174" s="137"/>
      <c r="DM174" s="137"/>
      <c r="DN174" s="137"/>
      <c r="DO174" s="137"/>
      <c r="DP174" s="137"/>
      <c r="DQ174" s="137"/>
      <c r="DR174" s="137"/>
      <c r="DS174" s="137"/>
      <c r="DT174" s="137"/>
      <c r="DU174" s="137"/>
      <c r="DV174" s="137"/>
      <c r="DW174" s="137"/>
      <c r="DX174" s="137"/>
      <c r="DY174" s="137"/>
      <c r="DZ174" s="137"/>
      <c r="EA174" s="137"/>
      <c r="EB174" s="137"/>
      <c r="EC174" s="137"/>
      <c r="ED174" s="137"/>
      <c r="EE174" s="137"/>
      <c r="EF174" s="137"/>
      <c r="EG174" s="137"/>
      <c r="EH174" s="137"/>
      <c r="EI174" s="137"/>
      <c r="EJ174" s="137"/>
      <c r="EK174" s="137"/>
      <c r="EL174" s="137"/>
      <c r="EM174" s="137"/>
      <c r="EN174" s="137"/>
      <c r="EO174" s="137"/>
      <c r="EP174" s="137"/>
      <c r="EQ174" s="137"/>
      <c r="ER174" s="137"/>
      <c r="ES174" s="137"/>
      <c r="ET174" s="137"/>
      <c r="EU174" s="137"/>
      <c r="EV174" s="137"/>
      <c r="EW174" s="137"/>
      <c r="EX174" s="137"/>
      <c r="EY174" s="137"/>
      <c r="EZ174" s="137"/>
      <c r="FA174" s="137"/>
      <c r="FB174" s="137"/>
      <c r="FC174" s="137"/>
      <c r="FD174" s="137"/>
      <c r="FE174" s="137"/>
      <c r="FF174" s="137"/>
      <c r="FG174" s="137"/>
      <c r="FH174" s="137"/>
      <c r="FI174" s="137"/>
      <c r="FJ174" s="137"/>
      <c r="FK174" s="137"/>
      <c r="FL174" s="137"/>
      <c r="FM174" s="137"/>
      <c r="FN174" s="137"/>
      <c r="FO174" s="137"/>
      <c r="FP174" s="137"/>
      <c r="FQ174" s="137"/>
      <c r="FR174" s="137"/>
      <c r="FS174" s="137"/>
      <c r="FT174" s="137"/>
      <c r="FU174" s="137"/>
      <c r="FV174" s="137"/>
      <c r="FW174" s="137"/>
      <c r="FX174" s="137"/>
      <c r="FY174" s="137"/>
      <c r="FZ174" s="137"/>
      <c r="GA174" s="137"/>
      <c r="GB174" s="137"/>
      <c r="GC174" s="137"/>
      <c r="GD174" s="137"/>
      <c r="GE174" s="137"/>
      <c r="GF174" s="137"/>
      <c r="GG174" s="137"/>
      <c r="GH174" s="137"/>
      <c r="GI174" s="137"/>
      <c r="GJ174" s="137"/>
      <c r="GK174" s="137"/>
      <c r="GL174" s="137"/>
      <c r="GM174" s="137"/>
      <c r="GN174" s="137"/>
      <c r="GO174" s="137"/>
      <c r="GP174" s="137"/>
      <c r="GQ174" s="137"/>
      <c r="GR174" s="137"/>
      <c r="GS174" s="137"/>
      <c r="GT174" s="137"/>
      <c r="GU174" s="137"/>
      <c r="GV174" s="137"/>
      <c r="GW174" s="137"/>
      <c r="GX174" s="137"/>
      <c r="GY174" s="137"/>
      <c r="GZ174" s="137"/>
      <c r="HA174" s="137"/>
      <c r="HB174" s="137"/>
      <c r="HC174" s="137"/>
      <c r="HD174" s="137"/>
      <c r="HE174" s="137"/>
      <c r="HF174" s="137"/>
      <c r="HG174" s="137"/>
      <c r="HH174" s="137"/>
      <c r="HI174" s="137"/>
      <c r="HJ174" s="137"/>
      <c r="HK174" s="137"/>
      <c r="HL174" s="137"/>
      <c r="HM174" s="137"/>
      <c r="HN174" s="137"/>
      <c r="HO174" s="137"/>
      <c r="HP174" s="137"/>
      <c r="HQ174" s="137"/>
      <c r="HR174" s="137"/>
      <c r="HS174" s="137"/>
      <c r="HT174" s="137"/>
      <c r="HU174" s="137"/>
      <c r="HV174" s="137"/>
      <c r="HW174" s="137"/>
      <c r="HX174" s="137"/>
      <c r="HY174" s="137"/>
      <c r="HZ174" s="137"/>
      <c r="IA174" s="137"/>
      <c r="IB174" s="137"/>
      <c r="IC174" s="137"/>
      <c r="ID174" s="137"/>
      <c r="IE174" s="137"/>
      <c r="IF174" s="137"/>
      <c r="IG174" s="137"/>
      <c r="IH174" s="137"/>
      <c r="II174" s="137"/>
      <c r="IJ174" s="137"/>
      <c r="IK174" s="137"/>
      <c r="IL174" s="137"/>
      <c r="IM174" s="137"/>
      <c r="IN174" s="137"/>
      <c r="IO174" s="137"/>
      <c r="IP174" s="137"/>
      <c r="IQ174" s="137"/>
      <c r="IR174" s="137"/>
      <c r="IS174" s="137"/>
      <c r="IT174" s="137"/>
    </row>
    <row r="175" spans="1:254" s="190" customFormat="1" ht="15" customHeight="1">
      <c r="A175" s="161"/>
      <c r="B175" s="161"/>
      <c r="C175" s="161"/>
      <c r="D175" s="162"/>
      <c r="E175" s="419"/>
      <c r="F175" s="419"/>
      <c r="G175" s="137"/>
      <c r="H175" s="163"/>
      <c r="I175" s="137"/>
      <c r="J175" s="137"/>
      <c r="K175" s="163"/>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7"/>
      <c r="DD175" s="137"/>
      <c r="DE175" s="137"/>
      <c r="DF175" s="137"/>
      <c r="DG175" s="137"/>
      <c r="DH175" s="137"/>
      <c r="DI175" s="137"/>
      <c r="DJ175" s="137"/>
      <c r="DK175" s="137"/>
      <c r="DL175" s="137"/>
      <c r="DM175" s="137"/>
      <c r="DN175" s="137"/>
      <c r="DO175" s="137"/>
      <c r="DP175" s="137"/>
      <c r="DQ175" s="137"/>
      <c r="DR175" s="137"/>
      <c r="DS175" s="137"/>
      <c r="DT175" s="137"/>
      <c r="DU175" s="137"/>
      <c r="DV175" s="137"/>
      <c r="DW175" s="137"/>
      <c r="DX175" s="137"/>
      <c r="DY175" s="137"/>
      <c r="DZ175" s="137"/>
      <c r="EA175" s="137"/>
      <c r="EB175" s="137"/>
      <c r="EC175" s="137"/>
      <c r="ED175" s="137"/>
      <c r="EE175" s="137"/>
      <c r="EF175" s="137"/>
      <c r="EG175" s="137"/>
      <c r="EH175" s="137"/>
      <c r="EI175" s="137"/>
      <c r="EJ175" s="137"/>
      <c r="EK175" s="137"/>
      <c r="EL175" s="137"/>
      <c r="EM175" s="137"/>
      <c r="EN175" s="137"/>
      <c r="EO175" s="137"/>
      <c r="EP175" s="137"/>
      <c r="EQ175" s="137"/>
      <c r="ER175" s="137"/>
      <c r="ES175" s="137"/>
      <c r="ET175" s="137"/>
      <c r="EU175" s="137"/>
      <c r="EV175" s="137"/>
      <c r="EW175" s="137"/>
      <c r="EX175" s="137"/>
      <c r="EY175" s="137"/>
      <c r="EZ175" s="137"/>
      <c r="FA175" s="137"/>
      <c r="FB175" s="137"/>
      <c r="FC175" s="137"/>
      <c r="FD175" s="137"/>
      <c r="FE175" s="137"/>
      <c r="FF175" s="137"/>
      <c r="FG175" s="137"/>
      <c r="FH175" s="137"/>
      <c r="FI175" s="137"/>
      <c r="FJ175" s="137"/>
      <c r="FK175" s="137"/>
      <c r="FL175" s="137"/>
      <c r="FM175" s="137"/>
      <c r="FN175" s="137"/>
      <c r="FO175" s="137"/>
      <c r="FP175" s="137"/>
      <c r="FQ175" s="137"/>
      <c r="FR175" s="137"/>
      <c r="FS175" s="137"/>
      <c r="FT175" s="137"/>
      <c r="FU175" s="137"/>
      <c r="FV175" s="137"/>
      <c r="FW175" s="137"/>
      <c r="FX175" s="137"/>
      <c r="FY175" s="137"/>
      <c r="FZ175" s="137"/>
      <c r="GA175" s="137"/>
      <c r="GB175" s="137"/>
      <c r="GC175" s="137"/>
      <c r="GD175" s="137"/>
      <c r="GE175" s="137"/>
      <c r="GF175" s="137"/>
      <c r="GG175" s="137"/>
      <c r="GH175" s="137"/>
      <c r="GI175" s="137"/>
      <c r="GJ175" s="137"/>
      <c r="GK175" s="137"/>
      <c r="GL175" s="137"/>
      <c r="GM175" s="137"/>
      <c r="GN175" s="137"/>
      <c r="GO175" s="137"/>
      <c r="GP175" s="137"/>
      <c r="GQ175" s="137"/>
      <c r="GR175" s="137"/>
      <c r="GS175" s="137"/>
      <c r="GT175" s="137"/>
      <c r="GU175" s="137"/>
      <c r="GV175" s="137"/>
      <c r="GW175" s="137"/>
      <c r="GX175" s="137"/>
      <c r="GY175" s="137"/>
      <c r="GZ175" s="137"/>
      <c r="HA175" s="137"/>
      <c r="HB175" s="137"/>
      <c r="HC175" s="137"/>
      <c r="HD175" s="137"/>
      <c r="HE175" s="137"/>
      <c r="HF175" s="137"/>
      <c r="HG175" s="137"/>
      <c r="HH175" s="137"/>
      <c r="HI175" s="137"/>
      <c r="HJ175" s="137"/>
      <c r="HK175" s="137"/>
      <c r="HL175" s="137"/>
      <c r="HM175" s="137"/>
      <c r="HN175" s="137"/>
      <c r="HO175" s="137"/>
      <c r="HP175" s="137"/>
      <c r="HQ175" s="137"/>
      <c r="HR175" s="137"/>
      <c r="HS175" s="137"/>
      <c r="HT175" s="137"/>
      <c r="HU175" s="137"/>
      <c r="HV175" s="137"/>
      <c r="HW175" s="137"/>
      <c r="HX175" s="137"/>
      <c r="HY175" s="137"/>
      <c r="HZ175" s="137"/>
      <c r="IA175" s="137"/>
      <c r="IB175" s="137"/>
      <c r="IC175" s="137"/>
      <c r="ID175" s="137"/>
      <c r="IE175" s="137"/>
      <c r="IF175" s="137"/>
      <c r="IG175" s="137"/>
      <c r="IH175" s="137"/>
      <c r="II175" s="137"/>
      <c r="IJ175" s="137"/>
      <c r="IK175" s="137"/>
      <c r="IL175" s="137"/>
      <c r="IM175" s="137"/>
      <c r="IN175" s="137"/>
      <c r="IO175" s="137"/>
      <c r="IP175" s="137"/>
      <c r="IQ175" s="137"/>
      <c r="IR175" s="137"/>
      <c r="IS175" s="137"/>
      <c r="IT175" s="137"/>
    </row>
    <row r="176" spans="1:254" s="190" customFormat="1" ht="15" customHeight="1">
      <c r="A176" s="161"/>
      <c r="B176" s="161"/>
      <c r="C176" s="161"/>
      <c r="D176" s="162"/>
      <c r="E176" s="419"/>
      <c r="F176" s="419"/>
      <c r="G176" s="137"/>
      <c r="H176" s="163"/>
      <c r="I176" s="137"/>
      <c r="J176" s="137"/>
      <c r="K176" s="163"/>
      <c r="L176" s="137"/>
      <c r="M176" s="137"/>
      <c r="N176" s="137"/>
      <c r="O176" s="137"/>
      <c r="P176" s="137"/>
      <c r="Q176" s="137"/>
      <c r="R176" s="137"/>
      <c r="S176" s="137"/>
      <c r="T176" s="137"/>
      <c r="U176" s="137"/>
      <c r="V176" s="137"/>
      <c r="W176" s="137"/>
      <c r="X176" s="137"/>
      <c r="Y176" s="137"/>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7"/>
      <c r="DD176" s="137"/>
      <c r="DE176" s="137"/>
      <c r="DF176" s="137"/>
      <c r="DG176" s="137"/>
      <c r="DH176" s="137"/>
      <c r="DI176" s="137"/>
      <c r="DJ176" s="137"/>
      <c r="DK176" s="137"/>
      <c r="DL176" s="137"/>
      <c r="DM176" s="137"/>
      <c r="DN176" s="137"/>
      <c r="DO176" s="137"/>
      <c r="DP176" s="137"/>
      <c r="DQ176" s="137"/>
      <c r="DR176" s="137"/>
      <c r="DS176" s="137"/>
      <c r="DT176" s="137"/>
      <c r="DU176" s="137"/>
      <c r="DV176" s="137"/>
      <c r="DW176" s="137"/>
      <c r="DX176" s="137"/>
      <c r="DY176" s="137"/>
      <c r="DZ176" s="137"/>
      <c r="EA176" s="137"/>
      <c r="EB176" s="137"/>
      <c r="EC176" s="137"/>
      <c r="ED176" s="137"/>
      <c r="EE176" s="137"/>
      <c r="EF176" s="137"/>
      <c r="EG176" s="137"/>
      <c r="EH176" s="137"/>
      <c r="EI176" s="137"/>
      <c r="EJ176" s="137"/>
      <c r="EK176" s="137"/>
      <c r="EL176" s="137"/>
      <c r="EM176" s="137"/>
      <c r="EN176" s="137"/>
      <c r="EO176" s="137"/>
      <c r="EP176" s="137"/>
      <c r="EQ176" s="137"/>
      <c r="ER176" s="137"/>
      <c r="ES176" s="137"/>
      <c r="ET176" s="137"/>
      <c r="EU176" s="137"/>
      <c r="EV176" s="137"/>
      <c r="EW176" s="137"/>
      <c r="EX176" s="137"/>
      <c r="EY176" s="137"/>
      <c r="EZ176" s="137"/>
      <c r="FA176" s="137"/>
      <c r="FB176" s="137"/>
      <c r="FC176" s="137"/>
      <c r="FD176" s="137"/>
      <c r="FE176" s="137"/>
      <c r="FF176" s="137"/>
      <c r="FG176" s="137"/>
      <c r="FH176" s="137"/>
      <c r="FI176" s="137"/>
      <c r="FJ176" s="137"/>
      <c r="FK176" s="137"/>
      <c r="FL176" s="137"/>
      <c r="FM176" s="137"/>
      <c r="FN176" s="137"/>
      <c r="FO176" s="137"/>
      <c r="FP176" s="137"/>
      <c r="FQ176" s="137"/>
      <c r="FR176" s="137"/>
      <c r="FS176" s="137"/>
      <c r="FT176" s="137"/>
      <c r="FU176" s="137"/>
      <c r="FV176" s="137"/>
      <c r="FW176" s="137"/>
      <c r="FX176" s="137"/>
      <c r="FY176" s="137"/>
      <c r="FZ176" s="137"/>
      <c r="GA176" s="137"/>
      <c r="GB176" s="137"/>
      <c r="GC176" s="137"/>
      <c r="GD176" s="137"/>
      <c r="GE176" s="137"/>
      <c r="GF176" s="137"/>
      <c r="GG176" s="137"/>
      <c r="GH176" s="137"/>
      <c r="GI176" s="137"/>
      <c r="GJ176" s="137"/>
      <c r="GK176" s="137"/>
      <c r="GL176" s="137"/>
      <c r="GM176" s="137"/>
      <c r="GN176" s="137"/>
      <c r="GO176" s="137"/>
      <c r="GP176" s="137"/>
      <c r="GQ176" s="137"/>
      <c r="GR176" s="137"/>
      <c r="GS176" s="137"/>
      <c r="GT176" s="137"/>
      <c r="GU176" s="137"/>
      <c r="GV176" s="137"/>
      <c r="GW176" s="137"/>
      <c r="GX176" s="137"/>
      <c r="GY176" s="137"/>
      <c r="GZ176" s="137"/>
      <c r="HA176" s="137"/>
      <c r="HB176" s="137"/>
      <c r="HC176" s="137"/>
      <c r="HD176" s="137"/>
      <c r="HE176" s="137"/>
      <c r="HF176" s="137"/>
      <c r="HG176" s="137"/>
      <c r="HH176" s="137"/>
      <c r="HI176" s="137"/>
      <c r="HJ176" s="137"/>
      <c r="HK176" s="137"/>
      <c r="HL176" s="137"/>
      <c r="HM176" s="137"/>
      <c r="HN176" s="137"/>
      <c r="HO176" s="137"/>
      <c r="HP176" s="137"/>
      <c r="HQ176" s="137"/>
      <c r="HR176" s="137"/>
      <c r="HS176" s="137"/>
      <c r="HT176" s="137"/>
      <c r="HU176" s="137"/>
      <c r="HV176" s="137"/>
      <c r="HW176" s="137"/>
      <c r="HX176" s="137"/>
      <c r="HY176" s="137"/>
      <c r="HZ176" s="137"/>
      <c r="IA176" s="137"/>
      <c r="IB176" s="137"/>
      <c r="IC176" s="137"/>
      <c r="ID176" s="137"/>
      <c r="IE176" s="137"/>
      <c r="IF176" s="137"/>
      <c r="IG176" s="137"/>
      <c r="IH176" s="137"/>
      <c r="II176" s="137"/>
      <c r="IJ176" s="137"/>
      <c r="IK176" s="137"/>
      <c r="IL176" s="137"/>
      <c r="IM176" s="137"/>
      <c r="IN176" s="137"/>
      <c r="IO176" s="137"/>
      <c r="IP176" s="137"/>
      <c r="IQ176" s="137"/>
      <c r="IR176" s="137"/>
      <c r="IS176" s="137"/>
      <c r="IT176" s="137"/>
    </row>
    <row r="177" spans="1:254" s="190" customFormat="1" ht="15" customHeight="1">
      <c r="A177" s="161"/>
      <c r="B177" s="161"/>
      <c r="C177" s="161"/>
      <c r="D177" s="162"/>
      <c r="E177" s="419"/>
      <c r="F177" s="419"/>
      <c r="G177" s="137"/>
      <c r="H177" s="163"/>
      <c r="I177" s="137"/>
      <c r="J177" s="137"/>
      <c r="K177" s="163"/>
      <c r="L177" s="137"/>
      <c r="M177" s="137"/>
      <c r="N177" s="137"/>
      <c r="O177" s="137"/>
      <c r="P177" s="137"/>
      <c r="Q177" s="137"/>
      <c r="R177" s="137"/>
      <c r="S177" s="137"/>
      <c r="T177" s="137"/>
      <c r="U177" s="137"/>
      <c r="V177" s="137"/>
      <c r="W177" s="137"/>
      <c r="X177" s="137"/>
      <c r="Y177" s="137"/>
      <c r="Z177" s="137"/>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7"/>
      <c r="DD177" s="137"/>
      <c r="DE177" s="137"/>
      <c r="DF177" s="137"/>
      <c r="DG177" s="137"/>
      <c r="DH177" s="137"/>
      <c r="DI177" s="137"/>
      <c r="DJ177" s="137"/>
      <c r="DK177" s="137"/>
      <c r="DL177" s="137"/>
      <c r="DM177" s="137"/>
      <c r="DN177" s="137"/>
      <c r="DO177" s="137"/>
      <c r="DP177" s="137"/>
      <c r="DQ177" s="137"/>
      <c r="DR177" s="137"/>
      <c r="DS177" s="137"/>
      <c r="DT177" s="137"/>
      <c r="DU177" s="137"/>
      <c r="DV177" s="137"/>
      <c r="DW177" s="137"/>
      <c r="DX177" s="137"/>
      <c r="DY177" s="137"/>
      <c r="DZ177" s="137"/>
      <c r="EA177" s="137"/>
      <c r="EB177" s="137"/>
      <c r="EC177" s="137"/>
      <c r="ED177" s="137"/>
      <c r="EE177" s="137"/>
      <c r="EF177" s="137"/>
      <c r="EG177" s="137"/>
      <c r="EH177" s="137"/>
      <c r="EI177" s="137"/>
      <c r="EJ177" s="137"/>
      <c r="EK177" s="137"/>
      <c r="EL177" s="137"/>
      <c r="EM177" s="137"/>
      <c r="EN177" s="137"/>
      <c r="EO177" s="137"/>
      <c r="EP177" s="137"/>
      <c r="EQ177" s="137"/>
      <c r="ER177" s="137"/>
      <c r="ES177" s="137"/>
      <c r="ET177" s="137"/>
      <c r="EU177" s="137"/>
      <c r="EV177" s="137"/>
      <c r="EW177" s="137"/>
      <c r="EX177" s="137"/>
      <c r="EY177" s="137"/>
      <c r="EZ177" s="137"/>
      <c r="FA177" s="137"/>
      <c r="FB177" s="137"/>
      <c r="FC177" s="137"/>
      <c r="FD177" s="137"/>
      <c r="FE177" s="137"/>
      <c r="FF177" s="137"/>
      <c r="FG177" s="137"/>
      <c r="FH177" s="137"/>
      <c r="FI177" s="137"/>
      <c r="FJ177" s="137"/>
      <c r="FK177" s="137"/>
      <c r="FL177" s="137"/>
      <c r="FM177" s="137"/>
      <c r="FN177" s="137"/>
      <c r="FO177" s="137"/>
      <c r="FP177" s="137"/>
      <c r="FQ177" s="137"/>
      <c r="FR177" s="137"/>
      <c r="FS177" s="137"/>
      <c r="FT177" s="137"/>
      <c r="FU177" s="137"/>
      <c r="FV177" s="137"/>
      <c r="FW177" s="137"/>
      <c r="FX177" s="137"/>
      <c r="FY177" s="137"/>
      <c r="FZ177" s="137"/>
      <c r="GA177" s="137"/>
      <c r="GB177" s="137"/>
      <c r="GC177" s="137"/>
      <c r="GD177" s="137"/>
      <c r="GE177" s="137"/>
      <c r="GF177" s="137"/>
      <c r="GG177" s="137"/>
      <c r="GH177" s="137"/>
      <c r="GI177" s="137"/>
      <c r="GJ177" s="137"/>
      <c r="GK177" s="137"/>
      <c r="GL177" s="137"/>
      <c r="GM177" s="137"/>
      <c r="GN177" s="137"/>
      <c r="GO177" s="137"/>
      <c r="GP177" s="137"/>
      <c r="GQ177" s="137"/>
      <c r="GR177" s="137"/>
      <c r="GS177" s="137"/>
      <c r="GT177" s="137"/>
      <c r="GU177" s="137"/>
      <c r="GV177" s="137"/>
      <c r="GW177" s="137"/>
      <c r="GX177" s="137"/>
      <c r="GY177" s="137"/>
      <c r="GZ177" s="137"/>
      <c r="HA177" s="137"/>
      <c r="HB177" s="137"/>
      <c r="HC177" s="137"/>
      <c r="HD177" s="137"/>
      <c r="HE177" s="137"/>
      <c r="HF177" s="137"/>
      <c r="HG177" s="137"/>
      <c r="HH177" s="137"/>
      <c r="HI177" s="137"/>
      <c r="HJ177" s="137"/>
      <c r="HK177" s="137"/>
      <c r="HL177" s="137"/>
      <c r="HM177" s="137"/>
      <c r="HN177" s="137"/>
      <c r="HO177" s="137"/>
      <c r="HP177" s="137"/>
      <c r="HQ177" s="137"/>
      <c r="HR177" s="137"/>
      <c r="HS177" s="137"/>
      <c r="HT177" s="137"/>
      <c r="HU177" s="137"/>
      <c r="HV177" s="137"/>
      <c r="HW177" s="137"/>
      <c r="HX177" s="137"/>
      <c r="HY177" s="137"/>
      <c r="HZ177" s="137"/>
      <c r="IA177" s="137"/>
      <c r="IB177" s="137"/>
      <c r="IC177" s="137"/>
      <c r="ID177" s="137"/>
      <c r="IE177" s="137"/>
      <c r="IF177" s="137"/>
      <c r="IG177" s="137"/>
      <c r="IH177" s="137"/>
      <c r="II177" s="137"/>
      <c r="IJ177" s="137"/>
      <c r="IK177" s="137"/>
      <c r="IL177" s="137"/>
      <c r="IM177" s="137"/>
      <c r="IN177" s="137"/>
      <c r="IO177" s="137"/>
      <c r="IP177" s="137"/>
      <c r="IQ177" s="137"/>
      <c r="IR177" s="137"/>
      <c r="IS177" s="137"/>
      <c r="IT177" s="137"/>
    </row>
    <row r="178" spans="1:254" s="190" customFormat="1" ht="15" customHeight="1">
      <c r="A178" s="161"/>
      <c r="B178" s="161"/>
      <c r="C178" s="161"/>
      <c r="D178" s="162"/>
      <c r="E178" s="419"/>
      <c r="F178" s="419"/>
      <c r="G178" s="137"/>
      <c r="H178" s="163"/>
      <c r="I178" s="137"/>
      <c r="J178" s="137"/>
      <c r="K178" s="163"/>
      <c r="L178" s="137"/>
      <c r="M178" s="137"/>
      <c r="N178" s="137"/>
      <c r="O178" s="137"/>
      <c r="P178" s="137"/>
      <c r="Q178" s="137"/>
      <c r="R178" s="137"/>
      <c r="S178" s="137"/>
      <c r="T178" s="137"/>
      <c r="U178" s="137"/>
      <c r="V178" s="137"/>
      <c r="W178" s="137"/>
      <c r="X178" s="137"/>
      <c r="Y178" s="137"/>
      <c r="Z178" s="137"/>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7"/>
      <c r="DD178" s="137"/>
      <c r="DE178" s="137"/>
      <c r="DF178" s="137"/>
      <c r="DG178" s="137"/>
      <c r="DH178" s="137"/>
      <c r="DI178" s="137"/>
      <c r="DJ178" s="137"/>
      <c r="DK178" s="137"/>
      <c r="DL178" s="137"/>
      <c r="DM178" s="137"/>
      <c r="DN178" s="137"/>
      <c r="DO178" s="137"/>
      <c r="DP178" s="137"/>
      <c r="DQ178" s="137"/>
      <c r="DR178" s="137"/>
      <c r="DS178" s="137"/>
      <c r="DT178" s="137"/>
      <c r="DU178" s="137"/>
      <c r="DV178" s="137"/>
      <c r="DW178" s="137"/>
      <c r="DX178" s="137"/>
      <c r="DY178" s="137"/>
      <c r="DZ178" s="137"/>
      <c r="EA178" s="137"/>
      <c r="EB178" s="137"/>
      <c r="EC178" s="137"/>
      <c r="ED178" s="137"/>
      <c r="EE178" s="137"/>
      <c r="EF178" s="137"/>
      <c r="EG178" s="137"/>
      <c r="EH178" s="137"/>
      <c r="EI178" s="137"/>
      <c r="EJ178" s="137"/>
      <c r="EK178" s="137"/>
      <c r="EL178" s="137"/>
      <c r="EM178" s="137"/>
      <c r="EN178" s="137"/>
      <c r="EO178" s="137"/>
      <c r="EP178" s="137"/>
      <c r="EQ178" s="137"/>
      <c r="ER178" s="137"/>
      <c r="ES178" s="137"/>
      <c r="ET178" s="137"/>
      <c r="EU178" s="137"/>
      <c r="EV178" s="137"/>
      <c r="EW178" s="137"/>
      <c r="EX178" s="137"/>
      <c r="EY178" s="137"/>
      <c r="EZ178" s="137"/>
      <c r="FA178" s="137"/>
      <c r="FB178" s="137"/>
      <c r="FC178" s="137"/>
      <c r="FD178" s="137"/>
      <c r="FE178" s="137"/>
      <c r="FF178" s="137"/>
      <c r="FG178" s="137"/>
      <c r="FH178" s="137"/>
      <c r="FI178" s="137"/>
      <c r="FJ178" s="137"/>
      <c r="FK178" s="137"/>
      <c r="FL178" s="137"/>
      <c r="FM178" s="137"/>
      <c r="FN178" s="137"/>
      <c r="FO178" s="137"/>
      <c r="FP178" s="137"/>
      <c r="FQ178" s="137"/>
      <c r="FR178" s="137"/>
      <c r="FS178" s="137"/>
      <c r="FT178" s="137"/>
      <c r="FU178" s="137"/>
      <c r="FV178" s="137"/>
      <c r="FW178" s="137"/>
      <c r="FX178" s="137"/>
      <c r="FY178" s="137"/>
      <c r="FZ178" s="137"/>
      <c r="GA178" s="137"/>
      <c r="GB178" s="137"/>
      <c r="GC178" s="137"/>
      <c r="GD178" s="137"/>
      <c r="GE178" s="137"/>
      <c r="GF178" s="137"/>
      <c r="GG178" s="137"/>
      <c r="GH178" s="137"/>
      <c r="GI178" s="137"/>
      <c r="GJ178" s="137"/>
      <c r="GK178" s="137"/>
      <c r="GL178" s="137"/>
      <c r="GM178" s="137"/>
      <c r="GN178" s="137"/>
      <c r="GO178" s="137"/>
      <c r="GP178" s="137"/>
      <c r="GQ178" s="137"/>
      <c r="GR178" s="137"/>
      <c r="GS178" s="137"/>
      <c r="GT178" s="137"/>
      <c r="GU178" s="137"/>
      <c r="GV178" s="137"/>
      <c r="GW178" s="137"/>
      <c r="GX178" s="137"/>
      <c r="GY178" s="137"/>
      <c r="GZ178" s="137"/>
      <c r="HA178" s="137"/>
      <c r="HB178" s="137"/>
      <c r="HC178" s="137"/>
      <c r="HD178" s="137"/>
      <c r="HE178" s="137"/>
      <c r="HF178" s="137"/>
      <c r="HG178" s="137"/>
      <c r="HH178" s="137"/>
      <c r="HI178" s="137"/>
      <c r="HJ178" s="137"/>
      <c r="HK178" s="137"/>
      <c r="HL178" s="137"/>
      <c r="HM178" s="137"/>
      <c r="HN178" s="137"/>
      <c r="HO178" s="137"/>
      <c r="HP178" s="137"/>
      <c r="HQ178" s="137"/>
      <c r="HR178" s="137"/>
      <c r="HS178" s="137"/>
      <c r="HT178" s="137"/>
      <c r="HU178" s="137"/>
      <c r="HV178" s="137"/>
      <c r="HW178" s="137"/>
      <c r="HX178" s="137"/>
      <c r="HY178" s="137"/>
      <c r="HZ178" s="137"/>
      <c r="IA178" s="137"/>
      <c r="IB178" s="137"/>
      <c r="IC178" s="137"/>
      <c r="ID178" s="137"/>
      <c r="IE178" s="137"/>
      <c r="IF178" s="137"/>
      <c r="IG178" s="137"/>
      <c r="IH178" s="137"/>
      <c r="II178" s="137"/>
      <c r="IJ178" s="137"/>
      <c r="IK178" s="137"/>
      <c r="IL178" s="137"/>
      <c r="IM178" s="137"/>
      <c r="IN178" s="137"/>
      <c r="IO178" s="137"/>
      <c r="IP178" s="137"/>
      <c r="IQ178" s="137"/>
      <c r="IR178" s="137"/>
      <c r="IS178" s="137"/>
      <c r="IT178" s="137"/>
    </row>
    <row r="179" spans="1:254" s="190" customFormat="1" ht="15" customHeight="1">
      <c r="A179" s="161"/>
      <c r="B179" s="161"/>
      <c r="C179" s="161"/>
      <c r="D179" s="162"/>
      <c r="E179" s="419"/>
      <c r="F179" s="419"/>
      <c r="G179" s="137"/>
      <c r="H179" s="163"/>
      <c r="I179" s="137"/>
      <c r="J179" s="137"/>
      <c r="K179" s="163"/>
      <c r="L179" s="137"/>
      <c r="M179" s="137"/>
      <c r="N179" s="137"/>
      <c r="O179" s="137"/>
      <c r="P179" s="137"/>
      <c r="Q179" s="137"/>
      <c r="R179" s="137"/>
      <c r="S179" s="137"/>
      <c r="T179" s="137"/>
      <c r="U179" s="137"/>
      <c r="V179" s="137"/>
      <c r="W179" s="137"/>
      <c r="X179" s="137"/>
      <c r="Y179" s="137"/>
      <c r="Z179" s="137"/>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7"/>
      <c r="DD179" s="137"/>
      <c r="DE179" s="137"/>
      <c r="DF179" s="137"/>
      <c r="DG179" s="137"/>
      <c r="DH179" s="137"/>
      <c r="DI179" s="137"/>
      <c r="DJ179" s="137"/>
      <c r="DK179" s="137"/>
      <c r="DL179" s="137"/>
      <c r="DM179" s="137"/>
      <c r="DN179" s="137"/>
      <c r="DO179" s="137"/>
      <c r="DP179" s="137"/>
      <c r="DQ179" s="137"/>
      <c r="DR179" s="137"/>
      <c r="DS179" s="137"/>
      <c r="DT179" s="137"/>
      <c r="DU179" s="137"/>
      <c r="DV179" s="137"/>
      <c r="DW179" s="137"/>
      <c r="DX179" s="137"/>
      <c r="DY179" s="137"/>
      <c r="DZ179" s="137"/>
      <c r="EA179" s="137"/>
      <c r="EB179" s="137"/>
      <c r="EC179" s="137"/>
      <c r="ED179" s="137"/>
      <c r="EE179" s="137"/>
      <c r="EF179" s="137"/>
      <c r="EG179" s="137"/>
      <c r="EH179" s="137"/>
      <c r="EI179" s="137"/>
      <c r="EJ179" s="137"/>
      <c r="EK179" s="137"/>
      <c r="EL179" s="137"/>
      <c r="EM179" s="137"/>
      <c r="EN179" s="137"/>
      <c r="EO179" s="137"/>
      <c r="EP179" s="137"/>
      <c r="EQ179" s="137"/>
      <c r="ER179" s="137"/>
      <c r="ES179" s="137"/>
      <c r="ET179" s="137"/>
      <c r="EU179" s="137"/>
      <c r="EV179" s="137"/>
      <c r="EW179" s="137"/>
      <c r="EX179" s="137"/>
      <c r="EY179" s="137"/>
      <c r="EZ179" s="137"/>
      <c r="FA179" s="137"/>
      <c r="FB179" s="137"/>
      <c r="FC179" s="137"/>
      <c r="FD179" s="137"/>
      <c r="FE179" s="137"/>
      <c r="FF179" s="137"/>
      <c r="FG179" s="137"/>
      <c r="FH179" s="137"/>
      <c r="FI179" s="137"/>
      <c r="FJ179" s="137"/>
      <c r="FK179" s="137"/>
      <c r="FL179" s="137"/>
      <c r="FM179" s="137"/>
      <c r="FN179" s="137"/>
      <c r="FO179" s="137"/>
      <c r="FP179" s="137"/>
      <c r="FQ179" s="137"/>
      <c r="FR179" s="137"/>
      <c r="FS179" s="137"/>
      <c r="FT179" s="137"/>
      <c r="FU179" s="137"/>
      <c r="FV179" s="137"/>
      <c r="FW179" s="137"/>
      <c r="FX179" s="137"/>
      <c r="FY179" s="137"/>
      <c r="FZ179" s="137"/>
      <c r="GA179" s="137"/>
      <c r="GB179" s="137"/>
      <c r="GC179" s="137"/>
      <c r="GD179" s="137"/>
      <c r="GE179" s="137"/>
      <c r="GF179" s="137"/>
      <c r="GG179" s="137"/>
      <c r="GH179" s="137"/>
      <c r="GI179" s="137"/>
      <c r="GJ179" s="137"/>
      <c r="GK179" s="137"/>
      <c r="GL179" s="137"/>
      <c r="GM179" s="137"/>
      <c r="GN179" s="137"/>
      <c r="GO179" s="137"/>
      <c r="GP179" s="137"/>
      <c r="GQ179" s="137"/>
      <c r="GR179" s="137"/>
      <c r="GS179" s="137"/>
      <c r="GT179" s="137"/>
      <c r="GU179" s="137"/>
      <c r="GV179" s="137"/>
      <c r="GW179" s="137"/>
      <c r="GX179" s="137"/>
      <c r="GY179" s="137"/>
      <c r="GZ179" s="137"/>
      <c r="HA179" s="137"/>
      <c r="HB179" s="137"/>
      <c r="HC179" s="137"/>
      <c r="HD179" s="137"/>
      <c r="HE179" s="137"/>
      <c r="HF179" s="137"/>
      <c r="HG179" s="137"/>
      <c r="HH179" s="137"/>
      <c r="HI179" s="137"/>
      <c r="HJ179" s="137"/>
      <c r="HK179" s="137"/>
      <c r="HL179" s="137"/>
      <c r="HM179" s="137"/>
      <c r="HN179" s="137"/>
      <c r="HO179" s="137"/>
      <c r="HP179" s="137"/>
      <c r="HQ179" s="137"/>
      <c r="HR179" s="137"/>
      <c r="HS179" s="137"/>
      <c r="HT179" s="137"/>
      <c r="HU179" s="137"/>
      <c r="HV179" s="137"/>
      <c r="HW179" s="137"/>
      <c r="HX179" s="137"/>
      <c r="HY179" s="137"/>
      <c r="HZ179" s="137"/>
      <c r="IA179" s="137"/>
      <c r="IB179" s="137"/>
      <c r="IC179" s="137"/>
      <c r="ID179" s="137"/>
      <c r="IE179" s="137"/>
      <c r="IF179" s="137"/>
      <c r="IG179" s="137"/>
      <c r="IH179" s="137"/>
      <c r="II179" s="137"/>
      <c r="IJ179" s="137"/>
      <c r="IK179" s="137"/>
      <c r="IL179" s="137"/>
      <c r="IM179" s="137"/>
      <c r="IN179" s="137"/>
      <c r="IO179" s="137"/>
      <c r="IP179" s="137"/>
      <c r="IQ179" s="137"/>
      <c r="IR179" s="137"/>
      <c r="IS179" s="137"/>
      <c r="IT179" s="137"/>
    </row>
    <row r="180" spans="1:254" s="190" customFormat="1" ht="15" customHeight="1">
      <c r="A180" s="161"/>
      <c r="B180" s="161"/>
      <c r="C180" s="161"/>
      <c r="D180" s="162"/>
      <c r="E180" s="419"/>
      <c r="F180" s="419"/>
      <c r="G180" s="137"/>
      <c r="H180" s="163"/>
      <c r="I180" s="137"/>
      <c r="J180" s="137"/>
      <c r="K180" s="163"/>
      <c r="L180" s="137"/>
      <c r="M180" s="137"/>
      <c r="N180" s="137"/>
      <c r="O180" s="137"/>
      <c r="P180" s="137"/>
      <c r="Q180" s="137"/>
      <c r="R180" s="137"/>
      <c r="S180" s="137"/>
      <c r="T180" s="137"/>
      <c r="U180" s="137"/>
      <c r="V180" s="137"/>
      <c r="W180" s="137"/>
      <c r="X180" s="137"/>
      <c r="Y180" s="137"/>
      <c r="Z180" s="137"/>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7"/>
      <c r="DD180" s="137"/>
      <c r="DE180" s="137"/>
      <c r="DF180" s="137"/>
      <c r="DG180" s="137"/>
      <c r="DH180" s="137"/>
      <c r="DI180" s="137"/>
      <c r="DJ180" s="137"/>
      <c r="DK180" s="137"/>
      <c r="DL180" s="137"/>
      <c r="DM180" s="137"/>
      <c r="DN180" s="137"/>
      <c r="DO180" s="137"/>
      <c r="DP180" s="137"/>
      <c r="DQ180" s="137"/>
      <c r="DR180" s="137"/>
      <c r="DS180" s="137"/>
      <c r="DT180" s="137"/>
      <c r="DU180" s="137"/>
      <c r="DV180" s="137"/>
      <c r="DW180" s="137"/>
      <c r="DX180" s="137"/>
      <c r="DY180" s="137"/>
      <c r="DZ180" s="137"/>
      <c r="EA180" s="137"/>
      <c r="EB180" s="137"/>
      <c r="EC180" s="137"/>
      <c r="ED180" s="137"/>
      <c r="EE180" s="137"/>
      <c r="EF180" s="137"/>
      <c r="EG180" s="137"/>
      <c r="EH180" s="137"/>
      <c r="EI180" s="137"/>
      <c r="EJ180" s="137"/>
      <c r="EK180" s="137"/>
      <c r="EL180" s="137"/>
      <c r="EM180" s="137"/>
      <c r="EN180" s="137"/>
      <c r="EO180" s="137"/>
      <c r="EP180" s="137"/>
      <c r="EQ180" s="137"/>
      <c r="ER180" s="137"/>
      <c r="ES180" s="137"/>
      <c r="ET180" s="137"/>
      <c r="EU180" s="137"/>
      <c r="EV180" s="137"/>
      <c r="EW180" s="137"/>
      <c r="EX180" s="137"/>
      <c r="EY180" s="137"/>
      <c r="EZ180" s="137"/>
      <c r="FA180" s="137"/>
      <c r="FB180" s="137"/>
      <c r="FC180" s="137"/>
      <c r="FD180" s="137"/>
      <c r="FE180" s="137"/>
      <c r="FF180" s="137"/>
      <c r="FG180" s="137"/>
      <c r="FH180" s="137"/>
      <c r="FI180" s="137"/>
      <c r="FJ180" s="137"/>
      <c r="FK180" s="137"/>
      <c r="FL180" s="137"/>
      <c r="FM180" s="137"/>
      <c r="FN180" s="137"/>
      <c r="FO180" s="137"/>
      <c r="FP180" s="137"/>
      <c r="FQ180" s="137"/>
      <c r="FR180" s="137"/>
      <c r="FS180" s="137"/>
      <c r="FT180" s="137"/>
      <c r="FU180" s="137"/>
      <c r="FV180" s="137"/>
      <c r="FW180" s="137"/>
      <c r="FX180" s="137"/>
      <c r="FY180" s="137"/>
      <c r="FZ180" s="137"/>
      <c r="GA180" s="137"/>
      <c r="GB180" s="137"/>
      <c r="GC180" s="137"/>
      <c r="GD180" s="137"/>
      <c r="GE180" s="137"/>
      <c r="GF180" s="137"/>
      <c r="GG180" s="137"/>
      <c r="GH180" s="137"/>
      <c r="GI180" s="137"/>
      <c r="GJ180" s="137"/>
      <c r="GK180" s="137"/>
      <c r="GL180" s="137"/>
      <c r="GM180" s="137"/>
      <c r="GN180" s="137"/>
      <c r="GO180" s="137"/>
      <c r="GP180" s="137"/>
      <c r="GQ180" s="137"/>
      <c r="GR180" s="137"/>
      <c r="GS180" s="137"/>
      <c r="GT180" s="137"/>
      <c r="GU180" s="137"/>
      <c r="GV180" s="137"/>
      <c r="GW180" s="137"/>
      <c r="GX180" s="137"/>
      <c r="GY180" s="137"/>
      <c r="GZ180" s="137"/>
      <c r="HA180" s="137"/>
      <c r="HB180" s="137"/>
      <c r="HC180" s="137"/>
      <c r="HD180" s="137"/>
      <c r="HE180" s="137"/>
      <c r="HF180" s="137"/>
      <c r="HG180" s="137"/>
      <c r="HH180" s="137"/>
      <c r="HI180" s="137"/>
      <c r="HJ180" s="137"/>
      <c r="HK180" s="137"/>
      <c r="HL180" s="137"/>
      <c r="HM180" s="137"/>
      <c r="HN180" s="137"/>
      <c r="HO180" s="137"/>
      <c r="HP180" s="137"/>
      <c r="HQ180" s="137"/>
      <c r="HR180" s="137"/>
      <c r="HS180" s="137"/>
      <c r="HT180" s="137"/>
      <c r="HU180" s="137"/>
      <c r="HV180" s="137"/>
      <c r="HW180" s="137"/>
      <c r="HX180" s="137"/>
      <c r="HY180" s="137"/>
      <c r="HZ180" s="137"/>
      <c r="IA180" s="137"/>
      <c r="IB180" s="137"/>
      <c r="IC180" s="137"/>
      <c r="ID180" s="137"/>
      <c r="IE180" s="137"/>
      <c r="IF180" s="137"/>
      <c r="IG180" s="137"/>
      <c r="IH180" s="137"/>
      <c r="II180" s="137"/>
      <c r="IJ180" s="137"/>
      <c r="IK180" s="137"/>
      <c r="IL180" s="137"/>
      <c r="IM180" s="137"/>
      <c r="IN180" s="137"/>
      <c r="IO180" s="137"/>
      <c r="IP180" s="137"/>
      <c r="IQ180" s="137"/>
      <c r="IR180" s="137"/>
      <c r="IS180" s="137"/>
      <c r="IT180" s="137"/>
    </row>
    <row r="181" spans="1:254" s="190" customFormat="1" ht="15" customHeight="1">
      <c r="A181" s="161"/>
      <c r="B181" s="161"/>
      <c r="C181" s="161"/>
      <c r="D181" s="162"/>
      <c r="E181" s="419"/>
      <c r="F181" s="419"/>
      <c r="G181" s="137"/>
      <c r="H181" s="163"/>
      <c r="I181" s="137"/>
      <c r="J181" s="137"/>
      <c r="K181" s="163"/>
      <c r="L181" s="137"/>
      <c r="M181" s="137"/>
      <c r="N181" s="137"/>
      <c r="O181" s="137"/>
      <c r="P181" s="137"/>
      <c r="Q181" s="137"/>
      <c r="R181" s="137"/>
      <c r="S181" s="137"/>
      <c r="T181" s="137"/>
      <c r="U181" s="137"/>
      <c r="V181" s="137"/>
      <c r="W181" s="137"/>
      <c r="X181" s="137"/>
      <c r="Y181" s="137"/>
      <c r="Z181" s="137"/>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7"/>
      <c r="DD181" s="137"/>
      <c r="DE181" s="137"/>
      <c r="DF181" s="137"/>
      <c r="DG181" s="137"/>
      <c r="DH181" s="137"/>
      <c r="DI181" s="137"/>
      <c r="DJ181" s="137"/>
      <c r="DK181" s="137"/>
      <c r="DL181" s="137"/>
      <c r="DM181" s="137"/>
      <c r="DN181" s="137"/>
      <c r="DO181" s="137"/>
      <c r="DP181" s="137"/>
      <c r="DQ181" s="137"/>
      <c r="DR181" s="137"/>
      <c r="DS181" s="137"/>
      <c r="DT181" s="137"/>
      <c r="DU181" s="137"/>
      <c r="DV181" s="137"/>
      <c r="DW181" s="137"/>
      <c r="DX181" s="137"/>
      <c r="DY181" s="137"/>
      <c r="DZ181" s="137"/>
      <c r="EA181" s="137"/>
      <c r="EB181" s="137"/>
      <c r="EC181" s="137"/>
      <c r="ED181" s="137"/>
      <c r="EE181" s="137"/>
      <c r="EF181" s="137"/>
      <c r="EG181" s="137"/>
      <c r="EH181" s="137"/>
      <c r="EI181" s="137"/>
      <c r="EJ181" s="137"/>
      <c r="EK181" s="137"/>
      <c r="EL181" s="137"/>
      <c r="EM181" s="137"/>
      <c r="EN181" s="137"/>
      <c r="EO181" s="137"/>
      <c r="EP181" s="137"/>
      <c r="EQ181" s="137"/>
      <c r="ER181" s="137"/>
      <c r="ES181" s="137"/>
      <c r="ET181" s="137"/>
      <c r="EU181" s="137"/>
      <c r="EV181" s="137"/>
      <c r="EW181" s="137"/>
      <c r="EX181" s="137"/>
      <c r="EY181" s="137"/>
      <c r="EZ181" s="137"/>
      <c r="FA181" s="137"/>
      <c r="FB181" s="137"/>
      <c r="FC181" s="137"/>
      <c r="FD181" s="137"/>
      <c r="FE181" s="137"/>
      <c r="FF181" s="137"/>
      <c r="FG181" s="137"/>
      <c r="FH181" s="137"/>
      <c r="FI181" s="137"/>
      <c r="FJ181" s="137"/>
      <c r="FK181" s="137"/>
      <c r="FL181" s="137"/>
      <c r="FM181" s="137"/>
      <c r="FN181" s="137"/>
      <c r="FO181" s="137"/>
      <c r="FP181" s="137"/>
      <c r="FQ181" s="137"/>
      <c r="FR181" s="137"/>
      <c r="FS181" s="137"/>
      <c r="FT181" s="137"/>
      <c r="FU181" s="137"/>
      <c r="FV181" s="137"/>
      <c r="FW181" s="137"/>
      <c r="FX181" s="137"/>
      <c r="FY181" s="137"/>
      <c r="FZ181" s="137"/>
      <c r="GA181" s="137"/>
      <c r="GB181" s="137"/>
      <c r="GC181" s="137"/>
      <c r="GD181" s="137"/>
      <c r="GE181" s="137"/>
      <c r="GF181" s="137"/>
      <c r="GG181" s="137"/>
      <c r="GH181" s="137"/>
      <c r="GI181" s="137"/>
      <c r="GJ181" s="137"/>
      <c r="GK181" s="137"/>
      <c r="GL181" s="137"/>
      <c r="GM181" s="137"/>
      <c r="GN181" s="137"/>
      <c r="GO181" s="137"/>
      <c r="GP181" s="137"/>
      <c r="GQ181" s="137"/>
      <c r="GR181" s="137"/>
      <c r="GS181" s="137"/>
      <c r="GT181" s="137"/>
      <c r="GU181" s="137"/>
      <c r="GV181" s="137"/>
      <c r="GW181" s="137"/>
      <c r="GX181" s="137"/>
      <c r="GY181" s="137"/>
      <c r="GZ181" s="137"/>
      <c r="HA181" s="137"/>
      <c r="HB181" s="137"/>
      <c r="HC181" s="137"/>
      <c r="HD181" s="137"/>
      <c r="HE181" s="137"/>
      <c r="HF181" s="137"/>
      <c r="HG181" s="137"/>
      <c r="HH181" s="137"/>
      <c r="HI181" s="137"/>
      <c r="HJ181" s="137"/>
      <c r="HK181" s="137"/>
      <c r="HL181" s="137"/>
      <c r="HM181" s="137"/>
      <c r="HN181" s="137"/>
      <c r="HO181" s="137"/>
      <c r="HP181" s="137"/>
      <c r="HQ181" s="137"/>
      <c r="HR181" s="137"/>
      <c r="HS181" s="137"/>
      <c r="HT181" s="137"/>
      <c r="HU181" s="137"/>
      <c r="HV181" s="137"/>
      <c r="HW181" s="137"/>
      <c r="HX181" s="137"/>
      <c r="HY181" s="137"/>
      <c r="HZ181" s="137"/>
      <c r="IA181" s="137"/>
      <c r="IB181" s="137"/>
      <c r="IC181" s="137"/>
      <c r="ID181" s="137"/>
      <c r="IE181" s="137"/>
      <c r="IF181" s="137"/>
      <c r="IG181" s="137"/>
      <c r="IH181" s="137"/>
      <c r="II181" s="137"/>
      <c r="IJ181" s="137"/>
      <c r="IK181" s="137"/>
      <c r="IL181" s="137"/>
      <c r="IM181" s="137"/>
      <c r="IN181" s="137"/>
      <c r="IO181" s="137"/>
      <c r="IP181" s="137"/>
      <c r="IQ181" s="137"/>
      <c r="IR181" s="137"/>
      <c r="IS181" s="137"/>
      <c r="IT181" s="137"/>
    </row>
    <row r="182" spans="1:254" s="190" customFormat="1" ht="15" customHeight="1">
      <c r="A182" s="161"/>
      <c r="B182" s="161"/>
      <c r="C182" s="161"/>
      <c r="D182" s="162"/>
      <c r="E182" s="419"/>
      <c r="F182" s="419"/>
      <c r="G182" s="137"/>
      <c r="H182" s="163"/>
      <c r="I182" s="137"/>
      <c r="J182" s="137"/>
      <c r="K182" s="163"/>
      <c r="L182" s="137"/>
      <c r="M182" s="137"/>
      <c r="N182" s="137"/>
      <c r="O182" s="137"/>
      <c r="P182" s="137"/>
      <c r="Q182" s="137"/>
      <c r="R182" s="137"/>
      <c r="S182" s="137"/>
      <c r="T182" s="137"/>
      <c r="U182" s="137"/>
      <c r="V182" s="137"/>
      <c r="W182" s="137"/>
      <c r="X182" s="137"/>
      <c r="Y182" s="137"/>
      <c r="Z182" s="137"/>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7"/>
      <c r="DD182" s="137"/>
      <c r="DE182" s="137"/>
      <c r="DF182" s="137"/>
      <c r="DG182" s="137"/>
      <c r="DH182" s="137"/>
      <c r="DI182" s="137"/>
      <c r="DJ182" s="137"/>
      <c r="DK182" s="137"/>
      <c r="DL182" s="137"/>
      <c r="DM182" s="137"/>
      <c r="DN182" s="137"/>
      <c r="DO182" s="137"/>
      <c r="DP182" s="137"/>
      <c r="DQ182" s="137"/>
      <c r="DR182" s="137"/>
      <c r="DS182" s="137"/>
      <c r="DT182" s="137"/>
      <c r="DU182" s="137"/>
      <c r="DV182" s="137"/>
      <c r="DW182" s="137"/>
      <c r="DX182" s="137"/>
      <c r="DY182" s="137"/>
      <c r="DZ182" s="137"/>
      <c r="EA182" s="137"/>
      <c r="EB182" s="137"/>
      <c r="EC182" s="137"/>
      <c r="ED182" s="137"/>
      <c r="EE182" s="137"/>
      <c r="EF182" s="137"/>
      <c r="EG182" s="137"/>
      <c r="EH182" s="137"/>
      <c r="EI182" s="137"/>
      <c r="EJ182" s="137"/>
      <c r="EK182" s="137"/>
      <c r="EL182" s="137"/>
      <c r="EM182" s="137"/>
      <c r="EN182" s="137"/>
      <c r="EO182" s="137"/>
      <c r="EP182" s="137"/>
      <c r="EQ182" s="137"/>
      <c r="ER182" s="137"/>
      <c r="ES182" s="137"/>
      <c r="ET182" s="137"/>
      <c r="EU182" s="137"/>
      <c r="EV182" s="137"/>
      <c r="EW182" s="137"/>
      <c r="EX182" s="137"/>
      <c r="EY182" s="137"/>
      <c r="EZ182" s="137"/>
      <c r="FA182" s="137"/>
      <c r="FB182" s="137"/>
      <c r="FC182" s="137"/>
      <c r="FD182" s="137"/>
      <c r="FE182" s="137"/>
      <c r="FF182" s="137"/>
      <c r="FG182" s="137"/>
      <c r="FH182" s="137"/>
      <c r="FI182" s="137"/>
      <c r="FJ182" s="137"/>
      <c r="FK182" s="137"/>
      <c r="FL182" s="137"/>
      <c r="FM182" s="137"/>
      <c r="FN182" s="137"/>
      <c r="FO182" s="137"/>
      <c r="FP182" s="137"/>
      <c r="FQ182" s="137"/>
      <c r="FR182" s="137"/>
      <c r="FS182" s="137"/>
      <c r="FT182" s="137"/>
      <c r="FU182" s="137"/>
      <c r="FV182" s="137"/>
      <c r="FW182" s="137"/>
      <c r="FX182" s="137"/>
      <c r="FY182" s="137"/>
      <c r="FZ182" s="137"/>
      <c r="GA182" s="137"/>
      <c r="GB182" s="137"/>
      <c r="GC182" s="137"/>
      <c r="GD182" s="137"/>
      <c r="GE182" s="137"/>
      <c r="GF182" s="137"/>
      <c r="GG182" s="137"/>
      <c r="GH182" s="137"/>
      <c r="GI182" s="137"/>
      <c r="GJ182" s="137"/>
      <c r="GK182" s="137"/>
      <c r="GL182" s="137"/>
      <c r="GM182" s="137"/>
      <c r="GN182" s="137"/>
      <c r="GO182" s="137"/>
      <c r="GP182" s="137"/>
      <c r="GQ182" s="137"/>
      <c r="GR182" s="137"/>
      <c r="GS182" s="137"/>
      <c r="GT182" s="137"/>
      <c r="GU182" s="137"/>
      <c r="GV182" s="137"/>
      <c r="GW182" s="137"/>
      <c r="GX182" s="137"/>
      <c r="GY182" s="137"/>
      <c r="GZ182" s="137"/>
      <c r="HA182" s="137"/>
      <c r="HB182" s="137"/>
      <c r="HC182" s="137"/>
      <c r="HD182" s="137"/>
      <c r="HE182" s="137"/>
      <c r="HF182" s="137"/>
      <c r="HG182" s="137"/>
      <c r="HH182" s="137"/>
      <c r="HI182" s="137"/>
      <c r="HJ182" s="137"/>
      <c r="HK182" s="137"/>
      <c r="HL182" s="137"/>
      <c r="HM182" s="137"/>
      <c r="HN182" s="137"/>
      <c r="HO182" s="137"/>
      <c r="HP182" s="137"/>
      <c r="HQ182" s="137"/>
      <c r="HR182" s="137"/>
      <c r="HS182" s="137"/>
      <c r="HT182" s="137"/>
      <c r="HU182" s="137"/>
      <c r="HV182" s="137"/>
      <c r="HW182" s="137"/>
      <c r="HX182" s="137"/>
      <c r="HY182" s="137"/>
      <c r="HZ182" s="137"/>
      <c r="IA182" s="137"/>
      <c r="IB182" s="137"/>
      <c r="IC182" s="137"/>
      <c r="ID182" s="137"/>
      <c r="IE182" s="137"/>
      <c r="IF182" s="137"/>
      <c r="IG182" s="137"/>
      <c r="IH182" s="137"/>
      <c r="II182" s="137"/>
      <c r="IJ182" s="137"/>
      <c r="IK182" s="137"/>
      <c r="IL182" s="137"/>
      <c r="IM182" s="137"/>
      <c r="IN182" s="137"/>
      <c r="IO182" s="137"/>
      <c r="IP182" s="137"/>
      <c r="IQ182" s="137"/>
      <c r="IR182" s="137"/>
      <c r="IS182" s="137"/>
      <c r="IT182" s="137"/>
    </row>
    <row r="183" spans="1:254" s="190" customFormat="1" ht="15" customHeight="1">
      <c r="A183" s="161"/>
      <c r="B183" s="161"/>
      <c r="C183" s="161"/>
      <c r="D183" s="162"/>
      <c r="E183" s="419"/>
      <c r="F183" s="419"/>
      <c r="G183" s="137"/>
      <c r="H183" s="163"/>
      <c r="I183" s="137"/>
      <c r="J183" s="137"/>
      <c r="K183" s="163"/>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7"/>
      <c r="DD183" s="137"/>
      <c r="DE183" s="137"/>
      <c r="DF183" s="137"/>
      <c r="DG183" s="137"/>
      <c r="DH183" s="137"/>
      <c r="DI183" s="137"/>
      <c r="DJ183" s="137"/>
      <c r="DK183" s="137"/>
      <c r="DL183" s="137"/>
      <c r="DM183" s="137"/>
      <c r="DN183" s="137"/>
      <c r="DO183" s="137"/>
      <c r="DP183" s="137"/>
      <c r="DQ183" s="137"/>
      <c r="DR183" s="137"/>
      <c r="DS183" s="137"/>
      <c r="DT183" s="137"/>
      <c r="DU183" s="137"/>
      <c r="DV183" s="137"/>
      <c r="DW183" s="137"/>
      <c r="DX183" s="137"/>
      <c r="DY183" s="137"/>
      <c r="DZ183" s="137"/>
      <c r="EA183" s="137"/>
      <c r="EB183" s="137"/>
      <c r="EC183" s="137"/>
      <c r="ED183" s="137"/>
      <c r="EE183" s="137"/>
      <c r="EF183" s="137"/>
      <c r="EG183" s="137"/>
      <c r="EH183" s="137"/>
      <c r="EI183" s="137"/>
      <c r="EJ183" s="137"/>
      <c r="EK183" s="137"/>
      <c r="EL183" s="137"/>
      <c r="EM183" s="137"/>
      <c r="EN183" s="137"/>
      <c r="EO183" s="137"/>
      <c r="EP183" s="137"/>
      <c r="EQ183" s="137"/>
      <c r="ER183" s="137"/>
      <c r="ES183" s="137"/>
      <c r="ET183" s="137"/>
      <c r="EU183" s="137"/>
      <c r="EV183" s="137"/>
      <c r="EW183" s="137"/>
      <c r="EX183" s="137"/>
      <c r="EY183" s="137"/>
      <c r="EZ183" s="137"/>
      <c r="FA183" s="137"/>
      <c r="FB183" s="137"/>
      <c r="FC183" s="137"/>
      <c r="FD183" s="137"/>
      <c r="FE183" s="137"/>
      <c r="FF183" s="137"/>
      <c r="FG183" s="137"/>
      <c r="FH183" s="137"/>
      <c r="FI183" s="137"/>
      <c r="FJ183" s="137"/>
      <c r="FK183" s="137"/>
      <c r="FL183" s="137"/>
      <c r="FM183" s="137"/>
      <c r="FN183" s="137"/>
      <c r="FO183" s="137"/>
      <c r="FP183" s="137"/>
      <c r="FQ183" s="137"/>
      <c r="FR183" s="137"/>
      <c r="FS183" s="137"/>
      <c r="FT183" s="137"/>
      <c r="FU183" s="137"/>
      <c r="FV183" s="137"/>
      <c r="FW183" s="137"/>
      <c r="FX183" s="137"/>
      <c r="FY183" s="137"/>
      <c r="FZ183" s="137"/>
      <c r="GA183" s="137"/>
      <c r="GB183" s="137"/>
      <c r="GC183" s="137"/>
      <c r="GD183" s="137"/>
      <c r="GE183" s="137"/>
      <c r="GF183" s="137"/>
      <c r="GG183" s="137"/>
      <c r="GH183" s="137"/>
      <c r="GI183" s="137"/>
      <c r="GJ183" s="137"/>
      <c r="GK183" s="137"/>
      <c r="GL183" s="137"/>
      <c r="GM183" s="137"/>
      <c r="GN183" s="137"/>
      <c r="GO183" s="137"/>
      <c r="GP183" s="137"/>
      <c r="GQ183" s="137"/>
      <c r="GR183" s="137"/>
      <c r="GS183" s="137"/>
      <c r="GT183" s="137"/>
      <c r="GU183" s="137"/>
      <c r="GV183" s="137"/>
      <c r="GW183" s="137"/>
      <c r="GX183" s="137"/>
      <c r="GY183" s="137"/>
      <c r="GZ183" s="137"/>
      <c r="HA183" s="137"/>
      <c r="HB183" s="137"/>
      <c r="HC183" s="137"/>
      <c r="HD183" s="137"/>
      <c r="HE183" s="137"/>
      <c r="HF183" s="137"/>
      <c r="HG183" s="137"/>
      <c r="HH183" s="137"/>
      <c r="HI183" s="137"/>
      <c r="HJ183" s="137"/>
      <c r="HK183" s="137"/>
      <c r="HL183" s="137"/>
      <c r="HM183" s="137"/>
      <c r="HN183" s="137"/>
      <c r="HO183" s="137"/>
      <c r="HP183" s="137"/>
      <c r="HQ183" s="137"/>
      <c r="HR183" s="137"/>
      <c r="HS183" s="137"/>
      <c r="HT183" s="137"/>
      <c r="HU183" s="137"/>
      <c r="HV183" s="137"/>
      <c r="HW183" s="137"/>
      <c r="HX183" s="137"/>
      <c r="HY183" s="137"/>
      <c r="HZ183" s="137"/>
      <c r="IA183" s="137"/>
      <c r="IB183" s="137"/>
      <c r="IC183" s="137"/>
      <c r="ID183" s="137"/>
      <c r="IE183" s="137"/>
      <c r="IF183" s="137"/>
      <c r="IG183" s="137"/>
      <c r="IH183" s="137"/>
      <c r="II183" s="137"/>
      <c r="IJ183" s="137"/>
      <c r="IK183" s="137"/>
      <c r="IL183" s="137"/>
      <c r="IM183" s="137"/>
      <c r="IN183" s="137"/>
      <c r="IO183" s="137"/>
      <c r="IP183" s="137"/>
      <c r="IQ183" s="137"/>
      <c r="IR183" s="137"/>
      <c r="IS183" s="137"/>
      <c r="IT183" s="137"/>
    </row>
    <row r="184" spans="1:254" s="190" customFormat="1" ht="15" customHeight="1">
      <c r="A184" s="161"/>
      <c r="B184" s="161"/>
      <c r="C184" s="161"/>
      <c r="D184" s="162"/>
      <c r="E184" s="419"/>
      <c r="F184" s="419"/>
      <c r="G184" s="137"/>
      <c r="H184" s="163"/>
      <c r="I184" s="137"/>
      <c r="J184" s="137"/>
      <c r="K184" s="163"/>
      <c r="L184" s="137"/>
      <c r="M184" s="137"/>
      <c r="N184" s="137"/>
      <c r="O184" s="137"/>
      <c r="P184" s="137"/>
      <c r="Q184" s="137"/>
      <c r="R184" s="137"/>
      <c r="S184" s="137"/>
      <c r="T184" s="137"/>
      <c r="U184" s="137"/>
      <c r="V184" s="137"/>
      <c r="W184" s="137"/>
      <c r="X184" s="137"/>
      <c r="Y184" s="137"/>
      <c r="Z184" s="137"/>
      <c r="AA184" s="137"/>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7"/>
      <c r="DD184" s="137"/>
      <c r="DE184" s="137"/>
      <c r="DF184" s="137"/>
      <c r="DG184" s="137"/>
      <c r="DH184" s="137"/>
      <c r="DI184" s="137"/>
      <c r="DJ184" s="137"/>
      <c r="DK184" s="137"/>
      <c r="DL184" s="137"/>
      <c r="DM184" s="137"/>
      <c r="DN184" s="137"/>
      <c r="DO184" s="137"/>
      <c r="DP184" s="137"/>
      <c r="DQ184" s="137"/>
      <c r="DR184" s="137"/>
      <c r="DS184" s="137"/>
      <c r="DT184" s="137"/>
      <c r="DU184" s="137"/>
      <c r="DV184" s="137"/>
      <c r="DW184" s="137"/>
      <c r="DX184" s="137"/>
      <c r="DY184" s="137"/>
      <c r="DZ184" s="137"/>
      <c r="EA184" s="137"/>
      <c r="EB184" s="137"/>
      <c r="EC184" s="137"/>
      <c r="ED184" s="137"/>
      <c r="EE184" s="137"/>
      <c r="EF184" s="137"/>
      <c r="EG184" s="137"/>
      <c r="EH184" s="137"/>
      <c r="EI184" s="137"/>
      <c r="EJ184" s="137"/>
      <c r="EK184" s="137"/>
      <c r="EL184" s="137"/>
      <c r="EM184" s="137"/>
      <c r="EN184" s="137"/>
      <c r="EO184" s="137"/>
      <c r="EP184" s="137"/>
      <c r="EQ184" s="137"/>
      <c r="ER184" s="137"/>
      <c r="ES184" s="137"/>
      <c r="ET184" s="137"/>
      <c r="EU184" s="137"/>
      <c r="EV184" s="137"/>
      <c r="EW184" s="137"/>
      <c r="EX184" s="137"/>
      <c r="EY184" s="137"/>
      <c r="EZ184" s="137"/>
      <c r="FA184" s="137"/>
      <c r="FB184" s="137"/>
      <c r="FC184" s="137"/>
      <c r="FD184" s="137"/>
      <c r="FE184" s="137"/>
      <c r="FF184" s="137"/>
      <c r="FG184" s="137"/>
      <c r="FH184" s="137"/>
      <c r="FI184" s="137"/>
      <c r="FJ184" s="137"/>
      <c r="FK184" s="137"/>
      <c r="FL184" s="137"/>
      <c r="FM184" s="137"/>
      <c r="FN184" s="137"/>
      <c r="FO184" s="137"/>
      <c r="FP184" s="137"/>
      <c r="FQ184" s="137"/>
      <c r="FR184" s="137"/>
      <c r="FS184" s="137"/>
      <c r="FT184" s="137"/>
      <c r="FU184" s="137"/>
      <c r="FV184" s="137"/>
      <c r="FW184" s="137"/>
      <c r="FX184" s="137"/>
      <c r="FY184" s="137"/>
      <c r="FZ184" s="137"/>
      <c r="GA184" s="137"/>
      <c r="GB184" s="137"/>
      <c r="GC184" s="137"/>
      <c r="GD184" s="137"/>
      <c r="GE184" s="137"/>
      <c r="GF184" s="137"/>
      <c r="GG184" s="137"/>
      <c r="GH184" s="137"/>
      <c r="GI184" s="137"/>
      <c r="GJ184" s="137"/>
      <c r="GK184" s="137"/>
      <c r="GL184" s="137"/>
      <c r="GM184" s="137"/>
      <c r="GN184" s="137"/>
      <c r="GO184" s="137"/>
      <c r="GP184" s="137"/>
      <c r="GQ184" s="137"/>
      <c r="GR184" s="137"/>
      <c r="GS184" s="137"/>
      <c r="GT184" s="137"/>
      <c r="GU184" s="137"/>
      <c r="GV184" s="137"/>
      <c r="GW184" s="137"/>
      <c r="GX184" s="137"/>
      <c r="GY184" s="137"/>
      <c r="GZ184" s="137"/>
      <c r="HA184" s="137"/>
      <c r="HB184" s="137"/>
      <c r="HC184" s="137"/>
      <c r="HD184" s="137"/>
      <c r="HE184" s="137"/>
      <c r="HF184" s="137"/>
      <c r="HG184" s="137"/>
      <c r="HH184" s="137"/>
      <c r="HI184" s="137"/>
      <c r="HJ184" s="137"/>
      <c r="HK184" s="137"/>
      <c r="HL184" s="137"/>
      <c r="HM184" s="137"/>
      <c r="HN184" s="137"/>
      <c r="HO184" s="137"/>
      <c r="HP184" s="137"/>
      <c r="HQ184" s="137"/>
      <c r="HR184" s="137"/>
      <c r="HS184" s="137"/>
      <c r="HT184" s="137"/>
      <c r="HU184" s="137"/>
      <c r="HV184" s="137"/>
      <c r="HW184" s="137"/>
      <c r="HX184" s="137"/>
      <c r="HY184" s="137"/>
      <c r="HZ184" s="137"/>
      <c r="IA184" s="137"/>
      <c r="IB184" s="137"/>
      <c r="IC184" s="137"/>
      <c r="ID184" s="137"/>
      <c r="IE184" s="137"/>
      <c r="IF184" s="137"/>
      <c r="IG184" s="137"/>
      <c r="IH184" s="137"/>
      <c r="II184" s="137"/>
      <c r="IJ184" s="137"/>
      <c r="IK184" s="137"/>
      <c r="IL184" s="137"/>
      <c r="IM184" s="137"/>
      <c r="IN184" s="137"/>
      <c r="IO184" s="137"/>
      <c r="IP184" s="137"/>
      <c r="IQ184" s="137"/>
      <c r="IR184" s="137"/>
      <c r="IS184" s="137"/>
      <c r="IT184" s="137"/>
    </row>
    <row r="185" spans="1:254" s="190" customFormat="1" ht="15" customHeight="1">
      <c r="A185" s="161"/>
      <c r="B185" s="161"/>
      <c r="C185" s="161"/>
      <c r="D185" s="162"/>
      <c r="E185" s="419"/>
      <c r="F185" s="419"/>
      <c r="G185" s="137"/>
      <c r="H185" s="163"/>
      <c r="I185" s="137"/>
      <c r="J185" s="137"/>
      <c r="K185" s="163"/>
      <c r="L185" s="137"/>
      <c r="M185" s="137"/>
      <c r="N185" s="137"/>
      <c r="O185" s="137"/>
      <c r="P185" s="137"/>
      <c r="Q185" s="137"/>
      <c r="R185" s="137"/>
      <c r="S185" s="137"/>
      <c r="T185" s="137"/>
      <c r="U185" s="137"/>
      <c r="V185" s="137"/>
      <c r="W185" s="137"/>
      <c r="X185" s="137"/>
      <c r="Y185" s="137"/>
      <c r="Z185" s="137"/>
      <c r="AA185" s="137"/>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7"/>
      <c r="DD185" s="137"/>
      <c r="DE185" s="137"/>
      <c r="DF185" s="137"/>
      <c r="DG185" s="137"/>
      <c r="DH185" s="137"/>
      <c r="DI185" s="137"/>
      <c r="DJ185" s="137"/>
      <c r="DK185" s="137"/>
      <c r="DL185" s="137"/>
      <c r="DM185" s="137"/>
      <c r="DN185" s="137"/>
      <c r="DO185" s="137"/>
      <c r="DP185" s="137"/>
      <c r="DQ185" s="137"/>
      <c r="DR185" s="137"/>
      <c r="DS185" s="137"/>
      <c r="DT185" s="137"/>
      <c r="DU185" s="137"/>
      <c r="DV185" s="137"/>
      <c r="DW185" s="137"/>
      <c r="DX185" s="137"/>
      <c r="DY185" s="137"/>
      <c r="DZ185" s="137"/>
      <c r="EA185" s="137"/>
      <c r="EB185" s="137"/>
      <c r="EC185" s="137"/>
      <c r="ED185" s="137"/>
      <c r="EE185" s="137"/>
      <c r="EF185" s="137"/>
      <c r="EG185" s="137"/>
      <c r="EH185" s="137"/>
      <c r="EI185" s="137"/>
      <c r="EJ185" s="137"/>
      <c r="EK185" s="137"/>
      <c r="EL185" s="137"/>
      <c r="EM185" s="137"/>
      <c r="EN185" s="137"/>
      <c r="EO185" s="137"/>
      <c r="EP185" s="137"/>
      <c r="EQ185" s="137"/>
      <c r="ER185" s="137"/>
      <c r="ES185" s="137"/>
      <c r="ET185" s="137"/>
      <c r="EU185" s="137"/>
      <c r="EV185" s="137"/>
      <c r="EW185" s="137"/>
      <c r="EX185" s="137"/>
      <c r="EY185" s="137"/>
      <c r="EZ185" s="137"/>
      <c r="FA185" s="137"/>
      <c r="FB185" s="137"/>
      <c r="FC185" s="137"/>
      <c r="FD185" s="137"/>
      <c r="FE185" s="137"/>
      <c r="FF185" s="137"/>
      <c r="FG185" s="137"/>
      <c r="FH185" s="137"/>
      <c r="FI185" s="137"/>
      <c r="FJ185" s="137"/>
      <c r="FK185" s="137"/>
      <c r="FL185" s="137"/>
      <c r="FM185" s="137"/>
      <c r="FN185" s="137"/>
      <c r="FO185" s="137"/>
      <c r="FP185" s="137"/>
      <c r="FQ185" s="137"/>
      <c r="FR185" s="137"/>
      <c r="FS185" s="137"/>
      <c r="FT185" s="137"/>
      <c r="FU185" s="137"/>
      <c r="FV185" s="137"/>
      <c r="FW185" s="137"/>
      <c r="FX185" s="137"/>
      <c r="FY185" s="137"/>
      <c r="FZ185" s="137"/>
      <c r="GA185" s="137"/>
      <c r="GB185" s="137"/>
      <c r="GC185" s="137"/>
      <c r="GD185" s="137"/>
      <c r="GE185" s="137"/>
      <c r="GF185" s="137"/>
      <c r="GG185" s="137"/>
      <c r="GH185" s="137"/>
      <c r="GI185" s="137"/>
      <c r="GJ185" s="137"/>
      <c r="GK185" s="137"/>
      <c r="GL185" s="137"/>
      <c r="GM185" s="137"/>
      <c r="GN185" s="137"/>
      <c r="GO185" s="137"/>
      <c r="GP185" s="137"/>
      <c r="GQ185" s="137"/>
      <c r="GR185" s="137"/>
      <c r="GS185" s="137"/>
      <c r="GT185" s="137"/>
      <c r="GU185" s="137"/>
      <c r="GV185" s="137"/>
      <c r="GW185" s="137"/>
      <c r="GX185" s="137"/>
      <c r="GY185" s="137"/>
      <c r="GZ185" s="137"/>
      <c r="HA185" s="137"/>
      <c r="HB185" s="137"/>
      <c r="HC185" s="137"/>
      <c r="HD185" s="137"/>
      <c r="HE185" s="137"/>
      <c r="HF185" s="137"/>
      <c r="HG185" s="137"/>
      <c r="HH185" s="137"/>
      <c r="HI185" s="137"/>
      <c r="HJ185" s="137"/>
      <c r="HK185" s="137"/>
      <c r="HL185" s="137"/>
      <c r="HM185" s="137"/>
      <c r="HN185" s="137"/>
      <c r="HO185" s="137"/>
      <c r="HP185" s="137"/>
      <c r="HQ185" s="137"/>
      <c r="HR185" s="137"/>
      <c r="HS185" s="137"/>
      <c r="HT185" s="137"/>
      <c r="HU185" s="137"/>
      <c r="HV185" s="137"/>
      <c r="HW185" s="137"/>
      <c r="HX185" s="137"/>
      <c r="HY185" s="137"/>
      <c r="HZ185" s="137"/>
      <c r="IA185" s="137"/>
      <c r="IB185" s="137"/>
      <c r="IC185" s="137"/>
      <c r="ID185" s="137"/>
      <c r="IE185" s="137"/>
      <c r="IF185" s="137"/>
      <c r="IG185" s="137"/>
      <c r="IH185" s="137"/>
      <c r="II185" s="137"/>
      <c r="IJ185" s="137"/>
      <c r="IK185" s="137"/>
      <c r="IL185" s="137"/>
      <c r="IM185" s="137"/>
      <c r="IN185" s="137"/>
      <c r="IO185" s="137"/>
      <c r="IP185" s="137"/>
      <c r="IQ185" s="137"/>
      <c r="IR185" s="137"/>
      <c r="IS185" s="137"/>
      <c r="IT185" s="137"/>
    </row>
    <row r="186" spans="1:254" s="190" customFormat="1" ht="15" customHeight="1">
      <c r="A186" s="161"/>
      <c r="B186" s="161"/>
      <c r="C186" s="161"/>
      <c r="D186" s="162"/>
      <c r="E186" s="419"/>
      <c r="F186" s="419"/>
      <c r="G186" s="137"/>
      <c r="H186" s="163"/>
      <c r="I186" s="137"/>
      <c r="J186" s="137"/>
      <c r="K186" s="163"/>
      <c r="L186" s="137"/>
      <c r="M186" s="137"/>
      <c r="N186" s="137"/>
      <c r="O186" s="137"/>
      <c r="P186" s="137"/>
      <c r="Q186" s="137"/>
      <c r="R186" s="137"/>
      <c r="S186" s="137"/>
      <c r="T186" s="137"/>
      <c r="U186" s="137"/>
      <c r="V186" s="137"/>
      <c r="W186" s="137"/>
      <c r="X186" s="137"/>
      <c r="Y186" s="137"/>
      <c r="Z186" s="137"/>
      <c r="AA186" s="137"/>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7"/>
      <c r="DD186" s="137"/>
      <c r="DE186" s="137"/>
      <c r="DF186" s="137"/>
      <c r="DG186" s="137"/>
      <c r="DH186" s="137"/>
      <c r="DI186" s="137"/>
      <c r="DJ186" s="137"/>
      <c r="DK186" s="137"/>
      <c r="DL186" s="137"/>
      <c r="DM186" s="137"/>
      <c r="DN186" s="137"/>
      <c r="DO186" s="137"/>
      <c r="DP186" s="137"/>
      <c r="DQ186" s="137"/>
      <c r="DR186" s="137"/>
      <c r="DS186" s="137"/>
      <c r="DT186" s="137"/>
      <c r="DU186" s="137"/>
      <c r="DV186" s="137"/>
      <c r="DW186" s="137"/>
      <c r="DX186" s="137"/>
      <c r="DY186" s="137"/>
      <c r="DZ186" s="137"/>
      <c r="EA186" s="137"/>
      <c r="EB186" s="137"/>
      <c r="EC186" s="137"/>
      <c r="ED186" s="137"/>
      <c r="EE186" s="137"/>
      <c r="EF186" s="137"/>
      <c r="EG186" s="137"/>
      <c r="EH186" s="137"/>
      <c r="EI186" s="137"/>
      <c r="EJ186" s="137"/>
      <c r="EK186" s="137"/>
      <c r="EL186" s="137"/>
      <c r="EM186" s="137"/>
      <c r="EN186" s="137"/>
      <c r="EO186" s="137"/>
      <c r="EP186" s="137"/>
      <c r="EQ186" s="137"/>
      <c r="ER186" s="137"/>
      <c r="ES186" s="137"/>
      <c r="ET186" s="137"/>
      <c r="EU186" s="137"/>
      <c r="EV186" s="137"/>
      <c r="EW186" s="137"/>
      <c r="EX186" s="137"/>
      <c r="EY186" s="137"/>
      <c r="EZ186" s="137"/>
      <c r="FA186" s="137"/>
      <c r="FB186" s="137"/>
      <c r="FC186" s="137"/>
      <c r="FD186" s="137"/>
      <c r="FE186" s="137"/>
      <c r="FF186" s="137"/>
      <c r="FG186" s="137"/>
      <c r="FH186" s="137"/>
      <c r="FI186" s="137"/>
      <c r="FJ186" s="137"/>
      <c r="FK186" s="137"/>
      <c r="FL186" s="137"/>
      <c r="FM186" s="137"/>
      <c r="FN186" s="137"/>
      <c r="FO186" s="137"/>
      <c r="FP186" s="137"/>
      <c r="FQ186" s="137"/>
      <c r="FR186" s="137"/>
      <c r="FS186" s="137"/>
      <c r="FT186" s="137"/>
      <c r="FU186" s="137"/>
      <c r="FV186" s="137"/>
      <c r="FW186" s="137"/>
      <c r="FX186" s="137"/>
      <c r="FY186" s="137"/>
      <c r="FZ186" s="137"/>
      <c r="GA186" s="137"/>
      <c r="GB186" s="137"/>
      <c r="GC186" s="137"/>
      <c r="GD186" s="137"/>
      <c r="GE186" s="137"/>
      <c r="GF186" s="137"/>
      <c r="GG186" s="137"/>
      <c r="GH186" s="137"/>
      <c r="GI186" s="137"/>
      <c r="GJ186" s="137"/>
      <c r="GK186" s="137"/>
      <c r="GL186" s="137"/>
      <c r="GM186" s="137"/>
      <c r="GN186" s="137"/>
      <c r="GO186" s="137"/>
      <c r="GP186" s="137"/>
      <c r="GQ186" s="137"/>
      <c r="GR186" s="137"/>
      <c r="GS186" s="137"/>
      <c r="GT186" s="137"/>
      <c r="GU186" s="137"/>
      <c r="GV186" s="137"/>
      <c r="GW186" s="137"/>
      <c r="GX186" s="137"/>
      <c r="GY186" s="137"/>
      <c r="GZ186" s="137"/>
      <c r="HA186" s="137"/>
      <c r="HB186" s="137"/>
      <c r="HC186" s="137"/>
      <c r="HD186" s="137"/>
      <c r="HE186" s="137"/>
      <c r="HF186" s="137"/>
      <c r="HG186" s="137"/>
      <c r="HH186" s="137"/>
      <c r="HI186" s="137"/>
      <c r="HJ186" s="137"/>
      <c r="HK186" s="137"/>
      <c r="HL186" s="137"/>
      <c r="HM186" s="137"/>
      <c r="HN186" s="137"/>
      <c r="HO186" s="137"/>
      <c r="HP186" s="137"/>
      <c r="HQ186" s="137"/>
      <c r="HR186" s="137"/>
      <c r="HS186" s="137"/>
      <c r="HT186" s="137"/>
      <c r="HU186" s="137"/>
      <c r="HV186" s="137"/>
      <c r="HW186" s="137"/>
      <c r="HX186" s="137"/>
      <c r="HY186" s="137"/>
      <c r="HZ186" s="137"/>
      <c r="IA186" s="137"/>
      <c r="IB186" s="137"/>
      <c r="IC186" s="137"/>
      <c r="ID186" s="137"/>
      <c r="IE186" s="137"/>
      <c r="IF186" s="137"/>
      <c r="IG186" s="137"/>
      <c r="IH186" s="137"/>
      <c r="II186" s="137"/>
      <c r="IJ186" s="137"/>
      <c r="IK186" s="137"/>
      <c r="IL186" s="137"/>
      <c r="IM186" s="137"/>
      <c r="IN186" s="137"/>
      <c r="IO186" s="137"/>
      <c r="IP186" s="137"/>
      <c r="IQ186" s="137"/>
      <c r="IR186" s="137"/>
      <c r="IS186" s="137"/>
      <c r="IT186" s="137"/>
    </row>
    <row r="187" spans="1:254" s="190" customFormat="1" ht="15" customHeight="1">
      <c r="A187" s="161"/>
      <c r="B187" s="161"/>
      <c r="C187" s="161"/>
      <c r="D187" s="162"/>
      <c r="E187" s="419"/>
      <c r="F187" s="419"/>
      <c r="G187" s="137"/>
      <c r="H187" s="163"/>
      <c r="I187" s="137"/>
      <c r="J187" s="137"/>
      <c r="K187" s="163"/>
      <c r="L187" s="137"/>
      <c r="M187" s="137"/>
      <c r="N187" s="137"/>
      <c r="O187" s="137"/>
      <c r="P187" s="137"/>
      <c r="Q187" s="137"/>
      <c r="R187" s="137"/>
      <c r="S187" s="137"/>
      <c r="T187" s="137"/>
      <c r="U187" s="137"/>
      <c r="V187" s="137"/>
      <c r="W187" s="137"/>
      <c r="X187" s="137"/>
      <c r="Y187" s="137"/>
      <c r="Z187" s="137"/>
      <c r="AA187" s="137"/>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7"/>
      <c r="DD187" s="137"/>
      <c r="DE187" s="137"/>
      <c r="DF187" s="137"/>
      <c r="DG187" s="137"/>
      <c r="DH187" s="137"/>
      <c r="DI187" s="137"/>
      <c r="DJ187" s="137"/>
      <c r="DK187" s="137"/>
      <c r="DL187" s="137"/>
      <c r="DM187" s="137"/>
      <c r="DN187" s="137"/>
      <c r="DO187" s="137"/>
      <c r="DP187" s="137"/>
      <c r="DQ187" s="137"/>
      <c r="DR187" s="137"/>
      <c r="DS187" s="137"/>
      <c r="DT187" s="137"/>
      <c r="DU187" s="137"/>
      <c r="DV187" s="137"/>
      <c r="DW187" s="137"/>
      <c r="DX187" s="137"/>
      <c r="DY187" s="137"/>
      <c r="DZ187" s="137"/>
      <c r="EA187" s="137"/>
      <c r="EB187" s="137"/>
      <c r="EC187" s="137"/>
      <c r="ED187" s="137"/>
      <c r="EE187" s="137"/>
      <c r="EF187" s="137"/>
      <c r="EG187" s="137"/>
      <c r="EH187" s="137"/>
      <c r="EI187" s="137"/>
      <c r="EJ187" s="137"/>
      <c r="EK187" s="137"/>
      <c r="EL187" s="137"/>
      <c r="EM187" s="137"/>
      <c r="EN187" s="137"/>
      <c r="EO187" s="137"/>
      <c r="EP187" s="137"/>
      <c r="EQ187" s="137"/>
      <c r="ER187" s="137"/>
      <c r="ES187" s="137"/>
      <c r="ET187" s="137"/>
      <c r="EU187" s="137"/>
      <c r="EV187" s="137"/>
      <c r="EW187" s="137"/>
      <c r="EX187" s="137"/>
      <c r="EY187" s="137"/>
      <c r="EZ187" s="137"/>
      <c r="FA187" s="137"/>
      <c r="FB187" s="137"/>
      <c r="FC187" s="137"/>
      <c r="FD187" s="137"/>
      <c r="FE187" s="137"/>
      <c r="FF187" s="137"/>
      <c r="FG187" s="137"/>
      <c r="FH187" s="137"/>
      <c r="FI187" s="137"/>
      <c r="FJ187" s="137"/>
      <c r="FK187" s="137"/>
      <c r="FL187" s="137"/>
      <c r="FM187" s="137"/>
      <c r="FN187" s="137"/>
      <c r="FO187" s="137"/>
      <c r="FP187" s="137"/>
      <c r="FQ187" s="137"/>
      <c r="FR187" s="137"/>
      <c r="FS187" s="137"/>
      <c r="FT187" s="137"/>
      <c r="FU187" s="137"/>
      <c r="FV187" s="137"/>
      <c r="FW187" s="137"/>
      <c r="FX187" s="137"/>
      <c r="FY187" s="137"/>
      <c r="FZ187" s="137"/>
      <c r="GA187" s="137"/>
      <c r="GB187" s="137"/>
      <c r="GC187" s="137"/>
      <c r="GD187" s="137"/>
      <c r="GE187" s="137"/>
      <c r="GF187" s="137"/>
      <c r="GG187" s="137"/>
      <c r="GH187" s="137"/>
      <c r="GI187" s="137"/>
      <c r="GJ187" s="137"/>
      <c r="GK187" s="137"/>
      <c r="GL187" s="137"/>
      <c r="GM187" s="137"/>
      <c r="GN187" s="137"/>
      <c r="GO187" s="137"/>
      <c r="GP187" s="137"/>
      <c r="GQ187" s="137"/>
      <c r="GR187" s="137"/>
      <c r="GS187" s="137"/>
      <c r="GT187" s="137"/>
      <c r="GU187" s="137"/>
      <c r="GV187" s="137"/>
      <c r="GW187" s="137"/>
      <c r="GX187" s="137"/>
      <c r="GY187" s="137"/>
      <c r="GZ187" s="137"/>
      <c r="HA187" s="137"/>
      <c r="HB187" s="137"/>
      <c r="HC187" s="137"/>
      <c r="HD187" s="137"/>
      <c r="HE187" s="137"/>
      <c r="HF187" s="137"/>
      <c r="HG187" s="137"/>
      <c r="HH187" s="137"/>
      <c r="HI187" s="137"/>
      <c r="HJ187" s="137"/>
      <c r="HK187" s="137"/>
      <c r="HL187" s="137"/>
      <c r="HM187" s="137"/>
      <c r="HN187" s="137"/>
      <c r="HO187" s="137"/>
      <c r="HP187" s="137"/>
      <c r="HQ187" s="137"/>
      <c r="HR187" s="137"/>
      <c r="HS187" s="137"/>
      <c r="HT187" s="137"/>
      <c r="HU187" s="137"/>
      <c r="HV187" s="137"/>
      <c r="HW187" s="137"/>
      <c r="HX187" s="137"/>
      <c r="HY187" s="137"/>
      <c r="HZ187" s="137"/>
      <c r="IA187" s="137"/>
      <c r="IB187" s="137"/>
      <c r="IC187" s="137"/>
      <c r="ID187" s="137"/>
      <c r="IE187" s="137"/>
      <c r="IF187" s="137"/>
      <c r="IG187" s="137"/>
      <c r="IH187" s="137"/>
      <c r="II187" s="137"/>
      <c r="IJ187" s="137"/>
      <c r="IK187" s="137"/>
      <c r="IL187" s="137"/>
      <c r="IM187" s="137"/>
      <c r="IN187" s="137"/>
      <c r="IO187" s="137"/>
      <c r="IP187" s="137"/>
      <c r="IQ187" s="137"/>
      <c r="IR187" s="137"/>
      <c r="IS187" s="137"/>
      <c r="IT187" s="137"/>
    </row>
    <row r="188" spans="1:254" s="190" customFormat="1" ht="15" customHeight="1">
      <c r="A188" s="161"/>
      <c r="B188" s="161"/>
      <c r="C188" s="161"/>
      <c r="D188" s="162"/>
      <c r="E188" s="419"/>
      <c r="F188" s="419"/>
      <c r="G188" s="137"/>
      <c r="H188" s="163"/>
      <c r="I188" s="137"/>
      <c r="J188" s="137"/>
      <c r="K188" s="163"/>
      <c r="L188" s="137"/>
      <c r="M188" s="137"/>
      <c r="N188" s="137"/>
      <c r="O188" s="137"/>
      <c r="P188" s="137"/>
      <c r="Q188" s="137"/>
      <c r="R188" s="137"/>
      <c r="S188" s="137"/>
      <c r="T188" s="137"/>
      <c r="U188" s="137"/>
      <c r="V188" s="137"/>
      <c r="W188" s="137"/>
      <c r="X188" s="137"/>
      <c r="Y188" s="137"/>
      <c r="Z188" s="137"/>
      <c r="AA188" s="137"/>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7"/>
      <c r="DD188" s="137"/>
      <c r="DE188" s="137"/>
      <c r="DF188" s="137"/>
      <c r="DG188" s="137"/>
      <c r="DH188" s="137"/>
      <c r="DI188" s="137"/>
      <c r="DJ188" s="137"/>
      <c r="DK188" s="137"/>
      <c r="DL188" s="137"/>
      <c r="DM188" s="137"/>
      <c r="DN188" s="137"/>
      <c r="DO188" s="137"/>
      <c r="DP188" s="137"/>
      <c r="DQ188" s="137"/>
      <c r="DR188" s="137"/>
      <c r="DS188" s="137"/>
      <c r="DT188" s="137"/>
      <c r="DU188" s="137"/>
      <c r="DV188" s="137"/>
      <c r="DW188" s="137"/>
      <c r="DX188" s="137"/>
      <c r="DY188" s="137"/>
      <c r="DZ188" s="137"/>
      <c r="EA188" s="137"/>
      <c r="EB188" s="137"/>
      <c r="EC188" s="137"/>
      <c r="ED188" s="137"/>
      <c r="EE188" s="137"/>
      <c r="EF188" s="137"/>
      <c r="EG188" s="137"/>
      <c r="EH188" s="137"/>
      <c r="EI188" s="137"/>
      <c r="EJ188" s="137"/>
      <c r="EK188" s="137"/>
      <c r="EL188" s="137"/>
      <c r="EM188" s="137"/>
      <c r="EN188" s="137"/>
      <c r="EO188" s="137"/>
      <c r="EP188" s="137"/>
      <c r="EQ188" s="137"/>
      <c r="ER188" s="137"/>
      <c r="ES188" s="137"/>
      <c r="ET188" s="137"/>
      <c r="EU188" s="137"/>
      <c r="EV188" s="137"/>
      <c r="EW188" s="137"/>
      <c r="EX188" s="137"/>
      <c r="EY188" s="137"/>
      <c r="EZ188" s="137"/>
      <c r="FA188" s="137"/>
      <c r="FB188" s="137"/>
      <c r="FC188" s="137"/>
      <c r="FD188" s="137"/>
      <c r="FE188" s="137"/>
      <c r="FF188" s="137"/>
      <c r="FG188" s="137"/>
      <c r="FH188" s="137"/>
      <c r="FI188" s="137"/>
      <c r="FJ188" s="137"/>
      <c r="FK188" s="137"/>
      <c r="FL188" s="137"/>
      <c r="FM188" s="137"/>
      <c r="FN188" s="137"/>
      <c r="FO188" s="137"/>
      <c r="FP188" s="137"/>
      <c r="FQ188" s="137"/>
      <c r="FR188" s="137"/>
      <c r="FS188" s="137"/>
      <c r="FT188" s="137"/>
      <c r="FU188" s="137"/>
      <c r="FV188" s="137"/>
      <c r="FW188" s="137"/>
      <c r="FX188" s="137"/>
      <c r="FY188" s="137"/>
      <c r="FZ188" s="137"/>
      <c r="GA188" s="137"/>
      <c r="GB188" s="137"/>
      <c r="GC188" s="137"/>
      <c r="GD188" s="137"/>
      <c r="GE188" s="137"/>
      <c r="GF188" s="137"/>
      <c r="GG188" s="137"/>
      <c r="GH188" s="137"/>
      <c r="GI188" s="137"/>
      <c r="GJ188" s="137"/>
      <c r="GK188" s="137"/>
      <c r="GL188" s="137"/>
      <c r="GM188" s="137"/>
      <c r="GN188" s="137"/>
      <c r="GO188" s="137"/>
      <c r="GP188" s="137"/>
      <c r="GQ188" s="137"/>
      <c r="GR188" s="137"/>
      <c r="GS188" s="137"/>
      <c r="GT188" s="137"/>
      <c r="GU188" s="137"/>
      <c r="GV188" s="137"/>
      <c r="GW188" s="137"/>
      <c r="GX188" s="137"/>
      <c r="GY188" s="137"/>
      <c r="GZ188" s="137"/>
      <c r="HA188" s="137"/>
      <c r="HB188" s="137"/>
      <c r="HC188" s="137"/>
      <c r="HD188" s="137"/>
      <c r="HE188" s="137"/>
      <c r="HF188" s="137"/>
      <c r="HG188" s="137"/>
      <c r="HH188" s="137"/>
      <c r="HI188" s="137"/>
      <c r="HJ188" s="137"/>
      <c r="HK188" s="137"/>
      <c r="HL188" s="137"/>
      <c r="HM188" s="137"/>
      <c r="HN188" s="137"/>
      <c r="HO188" s="137"/>
      <c r="HP188" s="137"/>
      <c r="HQ188" s="137"/>
      <c r="HR188" s="137"/>
      <c r="HS188" s="137"/>
      <c r="HT188" s="137"/>
      <c r="HU188" s="137"/>
      <c r="HV188" s="137"/>
      <c r="HW188" s="137"/>
      <c r="HX188" s="137"/>
      <c r="HY188" s="137"/>
      <c r="HZ188" s="137"/>
      <c r="IA188" s="137"/>
      <c r="IB188" s="137"/>
      <c r="IC188" s="137"/>
      <c r="ID188" s="137"/>
      <c r="IE188" s="137"/>
      <c r="IF188" s="137"/>
      <c r="IG188" s="137"/>
      <c r="IH188" s="137"/>
      <c r="II188" s="137"/>
      <c r="IJ188" s="137"/>
      <c r="IK188" s="137"/>
      <c r="IL188" s="137"/>
      <c r="IM188" s="137"/>
      <c r="IN188" s="137"/>
      <c r="IO188" s="137"/>
      <c r="IP188" s="137"/>
      <c r="IQ188" s="137"/>
      <c r="IR188" s="137"/>
      <c r="IS188" s="137"/>
      <c r="IT188" s="137"/>
    </row>
    <row r="189" spans="1:254" s="190" customFormat="1" ht="15" customHeight="1">
      <c r="A189" s="161"/>
      <c r="B189" s="161"/>
      <c r="C189" s="161"/>
      <c r="D189" s="162"/>
      <c r="E189" s="419"/>
      <c r="F189" s="419"/>
      <c r="G189" s="137"/>
      <c r="H189" s="163"/>
      <c r="I189" s="137"/>
      <c r="J189" s="137"/>
      <c r="K189" s="163"/>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7"/>
      <c r="DD189" s="137"/>
      <c r="DE189" s="137"/>
      <c r="DF189" s="137"/>
      <c r="DG189" s="137"/>
      <c r="DH189" s="137"/>
      <c r="DI189" s="137"/>
      <c r="DJ189" s="137"/>
      <c r="DK189" s="137"/>
      <c r="DL189" s="137"/>
      <c r="DM189" s="137"/>
      <c r="DN189" s="137"/>
      <c r="DO189" s="137"/>
      <c r="DP189" s="137"/>
      <c r="DQ189" s="137"/>
      <c r="DR189" s="137"/>
      <c r="DS189" s="137"/>
      <c r="DT189" s="137"/>
      <c r="DU189" s="137"/>
      <c r="DV189" s="137"/>
      <c r="DW189" s="137"/>
      <c r="DX189" s="137"/>
      <c r="DY189" s="137"/>
      <c r="DZ189" s="137"/>
      <c r="EA189" s="137"/>
      <c r="EB189" s="137"/>
      <c r="EC189" s="137"/>
      <c r="ED189" s="137"/>
      <c r="EE189" s="137"/>
      <c r="EF189" s="137"/>
      <c r="EG189" s="137"/>
      <c r="EH189" s="137"/>
      <c r="EI189" s="137"/>
      <c r="EJ189" s="137"/>
      <c r="EK189" s="137"/>
      <c r="EL189" s="137"/>
      <c r="EM189" s="137"/>
      <c r="EN189" s="137"/>
      <c r="EO189" s="137"/>
      <c r="EP189" s="137"/>
      <c r="EQ189" s="137"/>
      <c r="ER189" s="137"/>
      <c r="ES189" s="137"/>
      <c r="ET189" s="137"/>
      <c r="EU189" s="137"/>
      <c r="EV189" s="137"/>
      <c r="EW189" s="137"/>
      <c r="EX189" s="137"/>
      <c r="EY189" s="137"/>
      <c r="EZ189" s="137"/>
      <c r="FA189" s="137"/>
      <c r="FB189" s="137"/>
      <c r="FC189" s="137"/>
      <c r="FD189" s="137"/>
      <c r="FE189" s="137"/>
      <c r="FF189" s="137"/>
      <c r="FG189" s="137"/>
      <c r="FH189" s="137"/>
      <c r="FI189" s="137"/>
      <c r="FJ189" s="137"/>
      <c r="FK189" s="137"/>
      <c r="FL189" s="137"/>
      <c r="FM189" s="137"/>
      <c r="FN189" s="137"/>
      <c r="FO189" s="137"/>
      <c r="FP189" s="137"/>
      <c r="FQ189" s="137"/>
      <c r="FR189" s="137"/>
      <c r="FS189" s="137"/>
      <c r="FT189" s="137"/>
      <c r="FU189" s="137"/>
      <c r="FV189" s="137"/>
      <c r="FW189" s="137"/>
      <c r="FX189" s="137"/>
      <c r="FY189" s="137"/>
      <c r="FZ189" s="137"/>
      <c r="GA189" s="137"/>
      <c r="GB189" s="137"/>
      <c r="GC189" s="137"/>
      <c r="GD189" s="137"/>
      <c r="GE189" s="137"/>
      <c r="GF189" s="137"/>
      <c r="GG189" s="137"/>
      <c r="GH189" s="137"/>
      <c r="GI189" s="137"/>
      <c r="GJ189" s="137"/>
      <c r="GK189" s="137"/>
      <c r="GL189" s="137"/>
      <c r="GM189" s="137"/>
      <c r="GN189" s="137"/>
      <c r="GO189" s="137"/>
      <c r="GP189" s="137"/>
      <c r="GQ189" s="137"/>
      <c r="GR189" s="137"/>
      <c r="GS189" s="137"/>
      <c r="GT189" s="137"/>
      <c r="GU189" s="137"/>
      <c r="GV189" s="137"/>
      <c r="GW189" s="137"/>
      <c r="GX189" s="137"/>
      <c r="GY189" s="137"/>
      <c r="GZ189" s="137"/>
      <c r="HA189" s="137"/>
      <c r="HB189" s="137"/>
      <c r="HC189" s="137"/>
      <c r="HD189" s="137"/>
      <c r="HE189" s="137"/>
      <c r="HF189" s="137"/>
      <c r="HG189" s="137"/>
      <c r="HH189" s="137"/>
      <c r="HI189" s="137"/>
      <c r="HJ189" s="137"/>
      <c r="HK189" s="137"/>
      <c r="HL189" s="137"/>
      <c r="HM189" s="137"/>
      <c r="HN189" s="137"/>
      <c r="HO189" s="137"/>
      <c r="HP189" s="137"/>
      <c r="HQ189" s="137"/>
      <c r="HR189" s="137"/>
      <c r="HS189" s="137"/>
      <c r="HT189" s="137"/>
      <c r="HU189" s="137"/>
      <c r="HV189" s="137"/>
      <c r="HW189" s="137"/>
      <c r="HX189" s="137"/>
      <c r="HY189" s="137"/>
      <c r="HZ189" s="137"/>
      <c r="IA189" s="137"/>
      <c r="IB189" s="137"/>
      <c r="IC189" s="137"/>
      <c r="ID189" s="137"/>
      <c r="IE189" s="137"/>
      <c r="IF189" s="137"/>
      <c r="IG189" s="137"/>
      <c r="IH189" s="137"/>
      <c r="II189" s="137"/>
      <c r="IJ189" s="137"/>
      <c r="IK189" s="137"/>
      <c r="IL189" s="137"/>
      <c r="IM189" s="137"/>
      <c r="IN189" s="137"/>
      <c r="IO189" s="137"/>
      <c r="IP189" s="137"/>
      <c r="IQ189" s="137"/>
      <c r="IR189" s="137"/>
      <c r="IS189" s="137"/>
      <c r="IT189" s="137"/>
    </row>
    <row r="190" spans="1:254" s="190" customFormat="1" ht="15" customHeight="1">
      <c r="A190" s="161"/>
      <c r="B190" s="161"/>
      <c r="C190" s="161"/>
      <c r="D190" s="162"/>
      <c r="E190" s="419"/>
      <c r="F190" s="419"/>
      <c r="G190" s="137"/>
      <c r="H190" s="163"/>
      <c r="I190" s="137"/>
      <c r="J190" s="137"/>
      <c r="K190" s="163"/>
      <c r="L190" s="137"/>
      <c r="M190" s="137"/>
      <c r="N190" s="137"/>
      <c r="O190" s="137"/>
      <c r="P190" s="137"/>
      <c r="Q190" s="137"/>
      <c r="R190" s="137"/>
      <c r="S190" s="137"/>
      <c r="T190" s="137"/>
      <c r="U190" s="137"/>
      <c r="V190" s="137"/>
      <c r="W190" s="137"/>
      <c r="X190" s="137"/>
      <c r="Y190" s="137"/>
      <c r="Z190" s="137"/>
      <c r="AA190" s="137"/>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7"/>
      <c r="DD190" s="137"/>
      <c r="DE190" s="137"/>
      <c r="DF190" s="137"/>
      <c r="DG190" s="137"/>
      <c r="DH190" s="137"/>
      <c r="DI190" s="137"/>
      <c r="DJ190" s="137"/>
      <c r="DK190" s="137"/>
      <c r="DL190" s="137"/>
      <c r="DM190" s="137"/>
      <c r="DN190" s="137"/>
      <c r="DO190" s="137"/>
      <c r="DP190" s="137"/>
      <c r="DQ190" s="137"/>
      <c r="DR190" s="137"/>
      <c r="DS190" s="137"/>
      <c r="DT190" s="137"/>
      <c r="DU190" s="137"/>
      <c r="DV190" s="137"/>
      <c r="DW190" s="137"/>
      <c r="DX190" s="137"/>
      <c r="DY190" s="137"/>
      <c r="DZ190" s="137"/>
      <c r="EA190" s="137"/>
      <c r="EB190" s="137"/>
      <c r="EC190" s="137"/>
      <c r="ED190" s="137"/>
      <c r="EE190" s="137"/>
      <c r="EF190" s="137"/>
      <c r="EG190" s="137"/>
      <c r="EH190" s="137"/>
      <c r="EI190" s="137"/>
      <c r="EJ190" s="137"/>
      <c r="EK190" s="137"/>
      <c r="EL190" s="137"/>
      <c r="EM190" s="137"/>
      <c r="EN190" s="137"/>
      <c r="EO190" s="137"/>
      <c r="EP190" s="137"/>
      <c r="EQ190" s="137"/>
      <c r="ER190" s="137"/>
      <c r="ES190" s="137"/>
      <c r="ET190" s="137"/>
      <c r="EU190" s="137"/>
      <c r="EV190" s="137"/>
      <c r="EW190" s="137"/>
      <c r="EX190" s="137"/>
      <c r="EY190" s="137"/>
      <c r="EZ190" s="137"/>
      <c r="FA190" s="137"/>
      <c r="FB190" s="137"/>
      <c r="FC190" s="137"/>
      <c r="FD190" s="137"/>
      <c r="FE190" s="137"/>
      <c r="FF190" s="137"/>
      <c r="FG190" s="137"/>
      <c r="FH190" s="137"/>
      <c r="FI190" s="137"/>
      <c r="FJ190" s="137"/>
      <c r="FK190" s="137"/>
      <c r="FL190" s="137"/>
      <c r="FM190" s="137"/>
      <c r="FN190" s="137"/>
      <c r="FO190" s="137"/>
      <c r="FP190" s="137"/>
      <c r="FQ190" s="137"/>
      <c r="FR190" s="137"/>
      <c r="FS190" s="137"/>
      <c r="FT190" s="137"/>
      <c r="FU190" s="137"/>
      <c r="FV190" s="137"/>
      <c r="FW190" s="137"/>
      <c r="FX190" s="137"/>
      <c r="FY190" s="137"/>
      <c r="FZ190" s="137"/>
      <c r="GA190" s="137"/>
      <c r="GB190" s="137"/>
      <c r="GC190" s="137"/>
      <c r="GD190" s="137"/>
      <c r="GE190" s="137"/>
      <c r="GF190" s="137"/>
      <c r="GG190" s="137"/>
      <c r="GH190" s="137"/>
      <c r="GI190" s="137"/>
      <c r="GJ190" s="137"/>
      <c r="GK190" s="137"/>
      <c r="GL190" s="137"/>
      <c r="GM190" s="137"/>
      <c r="GN190" s="137"/>
      <c r="GO190" s="137"/>
      <c r="GP190" s="137"/>
      <c r="GQ190" s="137"/>
      <c r="GR190" s="137"/>
      <c r="GS190" s="137"/>
      <c r="GT190" s="137"/>
      <c r="GU190" s="137"/>
      <c r="GV190" s="137"/>
      <c r="GW190" s="137"/>
      <c r="GX190" s="137"/>
      <c r="GY190" s="137"/>
      <c r="GZ190" s="137"/>
      <c r="HA190" s="137"/>
      <c r="HB190" s="137"/>
      <c r="HC190" s="137"/>
      <c r="HD190" s="137"/>
      <c r="HE190" s="137"/>
      <c r="HF190" s="137"/>
      <c r="HG190" s="137"/>
      <c r="HH190" s="137"/>
      <c r="HI190" s="137"/>
      <c r="HJ190" s="137"/>
      <c r="HK190" s="137"/>
      <c r="HL190" s="137"/>
      <c r="HM190" s="137"/>
      <c r="HN190" s="137"/>
      <c r="HO190" s="137"/>
      <c r="HP190" s="137"/>
      <c r="HQ190" s="137"/>
      <c r="HR190" s="137"/>
      <c r="HS190" s="137"/>
      <c r="HT190" s="137"/>
      <c r="HU190" s="137"/>
      <c r="HV190" s="137"/>
      <c r="HW190" s="137"/>
      <c r="HX190" s="137"/>
      <c r="HY190" s="137"/>
      <c r="HZ190" s="137"/>
      <c r="IA190" s="137"/>
      <c r="IB190" s="137"/>
      <c r="IC190" s="137"/>
      <c r="ID190" s="137"/>
      <c r="IE190" s="137"/>
      <c r="IF190" s="137"/>
      <c r="IG190" s="137"/>
      <c r="IH190" s="137"/>
      <c r="II190" s="137"/>
      <c r="IJ190" s="137"/>
      <c r="IK190" s="137"/>
      <c r="IL190" s="137"/>
      <c r="IM190" s="137"/>
      <c r="IN190" s="137"/>
      <c r="IO190" s="137"/>
      <c r="IP190" s="137"/>
      <c r="IQ190" s="137"/>
      <c r="IR190" s="137"/>
      <c r="IS190" s="137"/>
      <c r="IT190" s="137"/>
    </row>
    <row r="191" spans="1:254" s="190" customFormat="1" ht="15" customHeight="1">
      <c r="A191" s="161"/>
      <c r="B191" s="161"/>
      <c r="C191" s="161"/>
      <c r="D191" s="162"/>
      <c r="E191" s="419"/>
      <c r="F191" s="419"/>
      <c r="G191" s="137"/>
      <c r="H191" s="163"/>
      <c r="I191" s="137"/>
      <c r="J191" s="137"/>
      <c r="K191" s="163"/>
      <c r="L191" s="137"/>
      <c r="M191" s="137"/>
      <c r="N191" s="137"/>
      <c r="O191" s="137"/>
      <c r="P191" s="137"/>
      <c r="Q191" s="137"/>
      <c r="R191" s="137"/>
      <c r="S191" s="137"/>
      <c r="T191" s="137"/>
      <c r="U191" s="137"/>
      <c r="V191" s="137"/>
      <c r="W191" s="137"/>
      <c r="X191" s="137"/>
      <c r="Y191" s="137"/>
      <c r="Z191" s="137"/>
      <c r="AA191" s="137"/>
      <c r="AB191" s="137"/>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7"/>
      <c r="DD191" s="137"/>
      <c r="DE191" s="137"/>
      <c r="DF191" s="137"/>
      <c r="DG191" s="137"/>
      <c r="DH191" s="137"/>
      <c r="DI191" s="137"/>
      <c r="DJ191" s="137"/>
      <c r="DK191" s="137"/>
      <c r="DL191" s="137"/>
      <c r="DM191" s="137"/>
      <c r="DN191" s="137"/>
      <c r="DO191" s="137"/>
      <c r="DP191" s="137"/>
      <c r="DQ191" s="137"/>
      <c r="DR191" s="137"/>
      <c r="DS191" s="137"/>
      <c r="DT191" s="137"/>
      <c r="DU191" s="137"/>
      <c r="DV191" s="137"/>
      <c r="DW191" s="137"/>
      <c r="DX191" s="137"/>
      <c r="DY191" s="137"/>
      <c r="DZ191" s="137"/>
      <c r="EA191" s="137"/>
      <c r="EB191" s="137"/>
      <c r="EC191" s="137"/>
      <c r="ED191" s="137"/>
      <c r="EE191" s="137"/>
      <c r="EF191" s="137"/>
      <c r="EG191" s="137"/>
      <c r="EH191" s="137"/>
      <c r="EI191" s="137"/>
      <c r="EJ191" s="137"/>
      <c r="EK191" s="137"/>
      <c r="EL191" s="137"/>
      <c r="EM191" s="137"/>
      <c r="EN191" s="137"/>
      <c r="EO191" s="137"/>
      <c r="EP191" s="137"/>
      <c r="EQ191" s="137"/>
      <c r="ER191" s="137"/>
      <c r="ES191" s="137"/>
      <c r="ET191" s="137"/>
      <c r="EU191" s="137"/>
      <c r="EV191" s="137"/>
      <c r="EW191" s="137"/>
      <c r="EX191" s="137"/>
      <c r="EY191" s="137"/>
      <c r="EZ191" s="137"/>
      <c r="FA191" s="137"/>
      <c r="FB191" s="137"/>
      <c r="FC191" s="137"/>
      <c r="FD191" s="137"/>
      <c r="FE191" s="137"/>
      <c r="FF191" s="137"/>
      <c r="FG191" s="137"/>
      <c r="FH191" s="137"/>
      <c r="FI191" s="137"/>
      <c r="FJ191" s="137"/>
      <c r="FK191" s="137"/>
      <c r="FL191" s="137"/>
      <c r="FM191" s="137"/>
      <c r="FN191" s="137"/>
      <c r="FO191" s="137"/>
      <c r="FP191" s="137"/>
      <c r="FQ191" s="137"/>
      <c r="FR191" s="137"/>
      <c r="FS191" s="137"/>
      <c r="FT191" s="137"/>
      <c r="FU191" s="137"/>
      <c r="FV191" s="137"/>
      <c r="FW191" s="137"/>
      <c r="FX191" s="137"/>
      <c r="FY191" s="137"/>
      <c r="FZ191" s="137"/>
      <c r="GA191" s="137"/>
      <c r="GB191" s="137"/>
      <c r="GC191" s="137"/>
      <c r="GD191" s="137"/>
      <c r="GE191" s="137"/>
      <c r="GF191" s="137"/>
      <c r="GG191" s="137"/>
      <c r="GH191" s="137"/>
      <c r="GI191" s="137"/>
      <c r="GJ191" s="137"/>
      <c r="GK191" s="137"/>
      <c r="GL191" s="137"/>
      <c r="GM191" s="137"/>
      <c r="GN191" s="137"/>
      <c r="GO191" s="137"/>
      <c r="GP191" s="137"/>
      <c r="GQ191" s="137"/>
      <c r="GR191" s="137"/>
      <c r="GS191" s="137"/>
      <c r="GT191" s="137"/>
      <c r="GU191" s="137"/>
      <c r="GV191" s="137"/>
      <c r="GW191" s="137"/>
      <c r="GX191" s="137"/>
      <c r="GY191" s="137"/>
      <c r="GZ191" s="137"/>
      <c r="HA191" s="137"/>
      <c r="HB191" s="137"/>
      <c r="HC191" s="137"/>
      <c r="HD191" s="137"/>
      <c r="HE191" s="137"/>
      <c r="HF191" s="137"/>
      <c r="HG191" s="137"/>
      <c r="HH191" s="137"/>
      <c r="HI191" s="137"/>
      <c r="HJ191" s="137"/>
      <c r="HK191" s="137"/>
      <c r="HL191" s="137"/>
      <c r="HM191" s="137"/>
      <c r="HN191" s="137"/>
      <c r="HO191" s="137"/>
      <c r="HP191" s="137"/>
      <c r="HQ191" s="137"/>
      <c r="HR191" s="137"/>
      <c r="HS191" s="137"/>
      <c r="HT191" s="137"/>
      <c r="HU191" s="137"/>
      <c r="HV191" s="137"/>
      <c r="HW191" s="137"/>
      <c r="HX191" s="137"/>
      <c r="HY191" s="137"/>
      <c r="HZ191" s="137"/>
      <c r="IA191" s="137"/>
      <c r="IB191" s="137"/>
      <c r="IC191" s="137"/>
      <c r="ID191" s="137"/>
      <c r="IE191" s="137"/>
      <c r="IF191" s="137"/>
      <c r="IG191" s="137"/>
      <c r="IH191" s="137"/>
      <c r="II191" s="137"/>
      <c r="IJ191" s="137"/>
      <c r="IK191" s="137"/>
      <c r="IL191" s="137"/>
      <c r="IM191" s="137"/>
      <c r="IN191" s="137"/>
      <c r="IO191" s="137"/>
      <c r="IP191" s="137"/>
      <c r="IQ191" s="137"/>
      <c r="IR191" s="137"/>
      <c r="IS191" s="137"/>
      <c r="IT191" s="137"/>
    </row>
    <row r="192" spans="1:254" s="190" customFormat="1" ht="15" customHeight="1">
      <c r="A192" s="161"/>
      <c r="B192" s="161"/>
      <c r="C192" s="161"/>
      <c r="D192" s="162"/>
      <c r="E192" s="419"/>
      <c r="F192" s="419"/>
      <c r="G192" s="137"/>
      <c r="H192" s="163"/>
      <c r="I192" s="137"/>
      <c r="J192" s="137"/>
      <c r="K192" s="163"/>
      <c r="L192" s="137"/>
      <c r="M192" s="137"/>
      <c r="N192" s="137"/>
      <c r="O192" s="137"/>
      <c r="P192" s="137"/>
      <c r="Q192" s="137"/>
      <c r="R192" s="137"/>
      <c r="S192" s="137"/>
      <c r="T192" s="137"/>
      <c r="U192" s="137"/>
      <c r="V192" s="137"/>
      <c r="W192" s="137"/>
      <c r="X192" s="137"/>
      <c r="Y192" s="137"/>
      <c r="Z192" s="137"/>
      <c r="AA192" s="137"/>
      <c r="AB192" s="137"/>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7"/>
      <c r="DD192" s="137"/>
      <c r="DE192" s="137"/>
      <c r="DF192" s="137"/>
      <c r="DG192" s="137"/>
      <c r="DH192" s="137"/>
      <c r="DI192" s="137"/>
      <c r="DJ192" s="137"/>
      <c r="DK192" s="137"/>
      <c r="DL192" s="137"/>
      <c r="DM192" s="137"/>
      <c r="DN192" s="137"/>
      <c r="DO192" s="137"/>
      <c r="DP192" s="137"/>
      <c r="DQ192" s="137"/>
      <c r="DR192" s="137"/>
      <c r="DS192" s="137"/>
      <c r="DT192" s="137"/>
      <c r="DU192" s="137"/>
      <c r="DV192" s="137"/>
      <c r="DW192" s="137"/>
      <c r="DX192" s="137"/>
      <c r="DY192" s="137"/>
      <c r="DZ192" s="137"/>
      <c r="EA192" s="137"/>
      <c r="EB192" s="137"/>
      <c r="EC192" s="137"/>
      <c r="ED192" s="137"/>
      <c r="EE192" s="137"/>
      <c r="EF192" s="137"/>
      <c r="EG192" s="137"/>
      <c r="EH192" s="137"/>
      <c r="EI192" s="137"/>
      <c r="EJ192" s="137"/>
      <c r="EK192" s="137"/>
      <c r="EL192" s="137"/>
      <c r="EM192" s="137"/>
      <c r="EN192" s="137"/>
      <c r="EO192" s="137"/>
      <c r="EP192" s="137"/>
      <c r="EQ192" s="137"/>
      <c r="ER192" s="137"/>
      <c r="ES192" s="137"/>
      <c r="ET192" s="137"/>
      <c r="EU192" s="137"/>
      <c r="EV192" s="137"/>
      <c r="EW192" s="137"/>
      <c r="EX192" s="137"/>
      <c r="EY192" s="137"/>
      <c r="EZ192" s="137"/>
      <c r="FA192" s="137"/>
      <c r="FB192" s="137"/>
      <c r="FC192" s="137"/>
      <c r="FD192" s="137"/>
      <c r="FE192" s="137"/>
      <c r="FF192" s="137"/>
      <c r="FG192" s="137"/>
      <c r="FH192" s="137"/>
      <c r="FI192" s="137"/>
      <c r="FJ192" s="137"/>
      <c r="FK192" s="137"/>
      <c r="FL192" s="137"/>
      <c r="FM192" s="137"/>
      <c r="FN192" s="137"/>
      <c r="FO192" s="137"/>
      <c r="FP192" s="137"/>
      <c r="FQ192" s="137"/>
      <c r="FR192" s="137"/>
      <c r="FS192" s="137"/>
      <c r="FT192" s="137"/>
      <c r="FU192" s="137"/>
      <c r="FV192" s="137"/>
      <c r="FW192" s="137"/>
      <c r="FX192" s="137"/>
      <c r="FY192" s="137"/>
      <c r="FZ192" s="137"/>
      <c r="GA192" s="137"/>
      <c r="GB192" s="137"/>
      <c r="GC192" s="137"/>
      <c r="GD192" s="137"/>
      <c r="GE192" s="137"/>
      <c r="GF192" s="137"/>
      <c r="GG192" s="137"/>
      <c r="GH192" s="137"/>
      <c r="GI192" s="137"/>
      <c r="GJ192" s="137"/>
      <c r="GK192" s="137"/>
      <c r="GL192" s="137"/>
      <c r="GM192" s="137"/>
      <c r="GN192" s="137"/>
      <c r="GO192" s="137"/>
      <c r="GP192" s="137"/>
      <c r="GQ192" s="137"/>
      <c r="GR192" s="137"/>
      <c r="GS192" s="137"/>
      <c r="GT192" s="137"/>
      <c r="GU192" s="137"/>
      <c r="GV192" s="137"/>
      <c r="GW192" s="137"/>
      <c r="GX192" s="137"/>
      <c r="GY192" s="137"/>
      <c r="GZ192" s="137"/>
      <c r="HA192" s="137"/>
      <c r="HB192" s="137"/>
      <c r="HC192" s="137"/>
      <c r="HD192" s="137"/>
      <c r="HE192" s="137"/>
      <c r="HF192" s="137"/>
      <c r="HG192" s="137"/>
      <c r="HH192" s="137"/>
      <c r="HI192" s="137"/>
      <c r="HJ192" s="137"/>
      <c r="HK192" s="137"/>
      <c r="HL192" s="137"/>
      <c r="HM192" s="137"/>
      <c r="HN192" s="137"/>
      <c r="HO192" s="137"/>
      <c r="HP192" s="137"/>
      <c r="HQ192" s="137"/>
      <c r="HR192" s="137"/>
      <c r="HS192" s="137"/>
      <c r="HT192" s="137"/>
      <c r="HU192" s="137"/>
      <c r="HV192" s="137"/>
      <c r="HW192" s="137"/>
      <c r="HX192" s="137"/>
      <c r="HY192" s="137"/>
      <c r="HZ192" s="137"/>
      <c r="IA192" s="137"/>
      <c r="IB192" s="137"/>
      <c r="IC192" s="137"/>
      <c r="ID192" s="137"/>
      <c r="IE192" s="137"/>
      <c r="IF192" s="137"/>
      <c r="IG192" s="137"/>
      <c r="IH192" s="137"/>
      <c r="II192" s="137"/>
      <c r="IJ192" s="137"/>
      <c r="IK192" s="137"/>
      <c r="IL192" s="137"/>
      <c r="IM192" s="137"/>
      <c r="IN192" s="137"/>
      <c r="IO192" s="137"/>
      <c r="IP192" s="137"/>
      <c r="IQ192" s="137"/>
      <c r="IR192" s="137"/>
      <c r="IS192" s="137"/>
      <c r="IT192" s="137"/>
    </row>
    <row r="193" spans="1:254" s="190" customFormat="1" ht="15" customHeight="1">
      <c r="A193" s="161"/>
      <c r="B193" s="161"/>
      <c r="C193" s="161"/>
      <c r="D193" s="162"/>
      <c r="E193" s="419"/>
      <c r="F193" s="419"/>
      <c r="G193" s="137"/>
      <c r="H193" s="163"/>
      <c r="I193" s="137"/>
      <c r="J193" s="137"/>
      <c r="K193" s="163"/>
      <c r="L193" s="137"/>
      <c r="M193" s="137"/>
      <c r="N193" s="137"/>
      <c r="O193" s="137"/>
      <c r="P193" s="137"/>
      <c r="Q193" s="137"/>
      <c r="R193" s="137"/>
      <c r="S193" s="137"/>
      <c r="T193" s="137"/>
      <c r="U193" s="137"/>
      <c r="V193" s="137"/>
      <c r="W193" s="137"/>
      <c r="X193" s="137"/>
      <c r="Y193" s="137"/>
      <c r="Z193" s="137"/>
      <c r="AA193" s="137"/>
      <c r="AB193" s="137"/>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7"/>
      <c r="DD193" s="137"/>
      <c r="DE193" s="137"/>
      <c r="DF193" s="137"/>
      <c r="DG193" s="137"/>
      <c r="DH193" s="137"/>
      <c r="DI193" s="137"/>
      <c r="DJ193" s="137"/>
      <c r="DK193" s="137"/>
      <c r="DL193" s="137"/>
      <c r="DM193" s="137"/>
      <c r="DN193" s="137"/>
      <c r="DO193" s="137"/>
      <c r="DP193" s="137"/>
      <c r="DQ193" s="137"/>
      <c r="DR193" s="137"/>
      <c r="DS193" s="137"/>
      <c r="DT193" s="137"/>
      <c r="DU193" s="137"/>
      <c r="DV193" s="137"/>
      <c r="DW193" s="137"/>
      <c r="DX193" s="137"/>
      <c r="DY193" s="137"/>
      <c r="DZ193" s="137"/>
      <c r="EA193" s="137"/>
      <c r="EB193" s="137"/>
      <c r="EC193" s="137"/>
      <c r="ED193" s="137"/>
      <c r="EE193" s="137"/>
      <c r="EF193" s="137"/>
      <c r="EG193" s="137"/>
      <c r="EH193" s="137"/>
      <c r="EI193" s="137"/>
      <c r="EJ193" s="137"/>
      <c r="EK193" s="137"/>
      <c r="EL193" s="137"/>
      <c r="EM193" s="137"/>
      <c r="EN193" s="137"/>
      <c r="EO193" s="137"/>
      <c r="EP193" s="137"/>
      <c r="EQ193" s="137"/>
      <c r="ER193" s="137"/>
      <c r="ES193" s="137"/>
      <c r="ET193" s="137"/>
      <c r="EU193" s="137"/>
      <c r="EV193" s="137"/>
      <c r="EW193" s="137"/>
      <c r="EX193" s="137"/>
      <c r="EY193" s="137"/>
      <c r="EZ193" s="137"/>
      <c r="FA193" s="137"/>
      <c r="FB193" s="137"/>
      <c r="FC193" s="137"/>
      <c r="FD193" s="137"/>
      <c r="FE193" s="137"/>
      <c r="FF193" s="137"/>
      <c r="FG193" s="137"/>
      <c r="FH193" s="137"/>
      <c r="FI193" s="137"/>
      <c r="FJ193" s="137"/>
      <c r="FK193" s="137"/>
      <c r="FL193" s="137"/>
      <c r="FM193" s="137"/>
      <c r="FN193" s="137"/>
      <c r="FO193" s="137"/>
      <c r="FP193" s="137"/>
      <c r="FQ193" s="137"/>
      <c r="FR193" s="137"/>
      <c r="FS193" s="137"/>
      <c r="FT193" s="137"/>
      <c r="FU193" s="137"/>
      <c r="FV193" s="137"/>
      <c r="FW193" s="137"/>
      <c r="FX193" s="137"/>
      <c r="FY193" s="137"/>
      <c r="FZ193" s="137"/>
      <c r="GA193" s="137"/>
      <c r="GB193" s="137"/>
      <c r="GC193" s="137"/>
      <c r="GD193" s="137"/>
      <c r="GE193" s="137"/>
      <c r="GF193" s="137"/>
      <c r="GG193" s="137"/>
      <c r="GH193" s="137"/>
      <c r="GI193" s="137"/>
      <c r="GJ193" s="137"/>
      <c r="GK193" s="137"/>
      <c r="GL193" s="137"/>
      <c r="GM193" s="137"/>
      <c r="GN193" s="137"/>
      <c r="GO193" s="137"/>
      <c r="GP193" s="137"/>
      <c r="GQ193" s="137"/>
      <c r="GR193" s="137"/>
      <c r="GS193" s="137"/>
      <c r="GT193" s="137"/>
      <c r="GU193" s="137"/>
      <c r="GV193" s="137"/>
      <c r="GW193" s="137"/>
      <c r="GX193" s="137"/>
      <c r="GY193" s="137"/>
      <c r="GZ193" s="137"/>
      <c r="HA193" s="137"/>
      <c r="HB193" s="137"/>
      <c r="HC193" s="137"/>
      <c r="HD193" s="137"/>
      <c r="HE193" s="137"/>
      <c r="HF193" s="137"/>
      <c r="HG193" s="137"/>
      <c r="HH193" s="137"/>
      <c r="HI193" s="137"/>
      <c r="HJ193" s="137"/>
      <c r="HK193" s="137"/>
      <c r="HL193" s="137"/>
      <c r="HM193" s="137"/>
      <c r="HN193" s="137"/>
      <c r="HO193" s="137"/>
      <c r="HP193" s="137"/>
      <c r="HQ193" s="137"/>
      <c r="HR193" s="137"/>
      <c r="HS193" s="137"/>
      <c r="HT193" s="137"/>
      <c r="HU193" s="137"/>
      <c r="HV193" s="137"/>
      <c r="HW193" s="137"/>
      <c r="HX193" s="137"/>
      <c r="HY193" s="137"/>
      <c r="HZ193" s="137"/>
      <c r="IA193" s="137"/>
      <c r="IB193" s="137"/>
      <c r="IC193" s="137"/>
      <c r="ID193" s="137"/>
      <c r="IE193" s="137"/>
      <c r="IF193" s="137"/>
      <c r="IG193" s="137"/>
      <c r="IH193" s="137"/>
      <c r="II193" s="137"/>
      <c r="IJ193" s="137"/>
      <c r="IK193" s="137"/>
      <c r="IL193" s="137"/>
      <c r="IM193" s="137"/>
      <c r="IN193" s="137"/>
      <c r="IO193" s="137"/>
      <c r="IP193" s="137"/>
      <c r="IQ193" s="137"/>
      <c r="IR193" s="137"/>
      <c r="IS193" s="137"/>
      <c r="IT193" s="137"/>
    </row>
    <row r="194" spans="1:254" s="190" customFormat="1" ht="15" customHeight="1">
      <c r="A194" s="161"/>
      <c r="B194" s="161"/>
      <c r="C194" s="161"/>
      <c r="D194" s="162"/>
      <c r="E194" s="419"/>
      <c r="F194" s="419"/>
      <c r="G194" s="137"/>
      <c r="H194" s="163"/>
      <c r="I194" s="137"/>
      <c r="J194" s="137"/>
      <c r="K194" s="163"/>
      <c r="L194" s="137"/>
      <c r="M194" s="137"/>
      <c r="N194" s="137"/>
      <c r="O194" s="137"/>
      <c r="P194" s="137"/>
      <c r="Q194" s="137"/>
      <c r="R194" s="137"/>
      <c r="S194" s="137"/>
      <c r="T194" s="137"/>
      <c r="U194" s="137"/>
      <c r="V194" s="137"/>
      <c r="W194" s="137"/>
      <c r="X194" s="137"/>
      <c r="Y194" s="137"/>
      <c r="Z194" s="137"/>
      <c r="AA194" s="137"/>
      <c r="AB194" s="137"/>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7"/>
      <c r="DD194" s="137"/>
      <c r="DE194" s="137"/>
      <c r="DF194" s="137"/>
      <c r="DG194" s="137"/>
      <c r="DH194" s="137"/>
      <c r="DI194" s="137"/>
      <c r="DJ194" s="137"/>
      <c r="DK194" s="137"/>
      <c r="DL194" s="137"/>
      <c r="DM194" s="137"/>
      <c r="DN194" s="137"/>
      <c r="DO194" s="137"/>
      <c r="DP194" s="137"/>
      <c r="DQ194" s="137"/>
      <c r="DR194" s="137"/>
      <c r="DS194" s="137"/>
      <c r="DT194" s="137"/>
      <c r="DU194" s="137"/>
      <c r="DV194" s="137"/>
      <c r="DW194" s="137"/>
      <c r="DX194" s="137"/>
      <c r="DY194" s="137"/>
      <c r="DZ194" s="137"/>
      <c r="EA194" s="137"/>
      <c r="EB194" s="137"/>
      <c r="EC194" s="137"/>
      <c r="ED194" s="137"/>
      <c r="EE194" s="137"/>
      <c r="EF194" s="137"/>
      <c r="EG194" s="137"/>
      <c r="EH194" s="137"/>
      <c r="EI194" s="137"/>
      <c r="EJ194" s="137"/>
      <c r="EK194" s="137"/>
      <c r="EL194" s="137"/>
      <c r="EM194" s="137"/>
      <c r="EN194" s="137"/>
      <c r="EO194" s="137"/>
      <c r="EP194" s="137"/>
      <c r="EQ194" s="137"/>
      <c r="ER194" s="137"/>
      <c r="ES194" s="137"/>
      <c r="ET194" s="137"/>
      <c r="EU194" s="137"/>
      <c r="EV194" s="137"/>
      <c r="EW194" s="137"/>
      <c r="EX194" s="137"/>
      <c r="EY194" s="137"/>
      <c r="EZ194" s="137"/>
      <c r="FA194" s="137"/>
      <c r="FB194" s="137"/>
      <c r="FC194" s="137"/>
      <c r="FD194" s="137"/>
      <c r="FE194" s="137"/>
      <c r="FF194" s="137"/>
      <c r="FG194" s="137"/>
      <c r="FH194" s="137"/>
      <c r="FI194" s="137"/>
      <c r="FJ194" s="137"/>
      <c r="FK194" s="137"/>
      <c r="FL194" s="137"/>
      <c r="FM194" s="137"/>
      <c r="FN194" s="137"/>
      <c r="FO194" s="137"/>
      <c r="FP194" s="137"/>
      <c r="FQ194" s="137"/>
      <c r="FR194" s="137"/>
      <c r="FS194" s="137"/>
      <c r="FT194" s="137"/>
      <c r="FU194" s="137"/>
      <c r="FV194" s="137"/>
      <c r="FW194" s="137"/>
      <c r="FX194" s="137"/>
      <c r="FY194" s="137"/>
      <c r="FZ194" s="137"/>
      <c r="GA194" s="137"/>
      <c r="GB194" s="137"/>
      <c r="GC194" s="137"/>
      <c r="GD194" s="137"/>
      <c r="GE194" s="137"/>
      <c r="GF194" s="137"/>
      <c r="GG194" s="137"/>
      <c r="GH194" s="137"/>
      <c r="GI194" s="137"/>
      <c r="GJ194" s="137"/>
      <c r="GK194" s="137"/>
      <c r="GL194" s="137"/>
      <c r="GM194" s="137"/>
      <c r="GN194" s="137"/>
      <c r="GO194" s="137"/>
      <c r="GP194" s="137"/>
      <c r="GQ194" s="137"/>
      <c r="GR194" s="137"/>
      <c r="GS194" s="137"/>
      <c r="GT194" s="137"/>
      <c r="GU194" s="137"/>
      <c r="GV194" s="137"/>
      <c r="GW194" s="137"/>
      <c r="GX194" s="137"/>
      <c r="GY194" s="137"/>
      <c r="GZ194" s="137"/>
      <c r="HA194" s="137"/>
      <c r="HB194" s="137"/>
      <c r="HC194" s="137"/>
      <c r="HD194" s="137"/>
      <c r="HE194" s="137"/>
      <c r="HF194" s="137"/>
      <c r="HG194" s="137"/>
      <c r="HH194" s="137"/>
      <c r="HI194" s="137"/>
      <c r="HJ194" s="137"/>
      <c r="HK194" s="137"/>
      <c r="HL194" s="137"/>
      <c r="HM194" s="137"/>
      <c r="HN194" s="137"/>
      <c r="HO194" s="137"/>
      <c r="HP194" s="137"/>
      <c r="HQ194" s="137"/>
      <c r="HR194" s="137"/>
      <c r="HS194" s="137"/>
      <c r="HT194" s="137"/>
      <c r="HU194" s="137"/>
      <c r="HV194" s="137"/>
      <c r="HW194" s="137"/>
      <c r="HX194" s="137"/>
      <c r="HY194" s="137"/>
      <c r="HZ194" s="137"/>
      <c r="IA194" s="137"/>
      <c r="IB194" s="137"/>
      <c r="IC194" s="137"/>
      <c r="ID194" s="137"/>
      <c r="IE194" s="137"/>
      <c r="IF194" s="137"/>
      <c r="IG194" s="137"/>
      <c r="IH194" s="137"/>
      <c r="II194" s="137"/>
      <c r="IJ194" s="137"/>
      <c r="IK194" s="137"/>
      <c r="IL194" s="137"/>
      <c r="IM194" s="137"/>
      <c r="IN194" s="137"/>
      <c r="IO194" s="137"/>
      <c r="IP194" s="137"/>
      <c r="IQ194" s="137"/>
      <c r="IR194" s="137"/>
      <c r="IS194" s="137"/>
      <c r="IT194" s="137"/>
    </row>
    <row r="195" spans="1:254" s="190" customFormat="1" ht="15" customHeight="1">
      <c r="A195" s="161"/>
      <c r="B195" s="161"/>
      <c r="C195" s="161"/>
      <c r="D195" s="162"/>
      <c r="E195" s="419"/>
      <c r="F195" s="419"/>
      <c r="G195" s="137"/>
      <c r="H195" s="163"/>
      <c r="I195" s="137"/>
      <c r="J195" s="137"/>
      <c r="K195" s="163"/>
      <c r="L195" s="137"/>
      <c r="M195" s="137"/>
      <c r="N195" s="137"/>
      <c r="O195" s="137"/>
      <c r="P195" s="137"/>
      <c r="Q195" s="137"/>
      <c r="R195" s="137"/>
      <c r="S195" s="137"/>
      <c r="T195" s="137"/>
      <c r="U195" s="137"/>
      <c r="V195" s="137"/>
      <c r="W195" s="137"/>
      <c r="X195" s="137"/>
      <c r="Y195" s="137"/>
      <c r="Z195" s="137"/>
      <c r="AA195" s="137"/>
      <c r="AB195" s="137"/>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7"/>
      <c r="DD195" s="137"/>
      <c r="DE195" s="137"/>
      <c r="DF195" s="137"/>
      <c r="DG195" s="137"/>
      <c r="DH195" s="137"/>
      <c r="DI195" s="137"/>
      <c r="DJ195" s="137"/>
      <c r="DK195" s="137"/>
      <c r="DL195" s="137"/>
      <c r="DM195" s="137"/>
      <c r="DN195" s="137"/>
      <c r="DO195" s="137"/>
      <c r="DP195" s="137"/>
      <c r="DQ195" s="137"/>
      <c r="DR195" s="137"/>
      <c r="DS195" s="137"/>
      <c r="DT195" s="137"/>
      <c r="DU195" s="137"/>
      <c r="DV195" s="137"/>
      <c r="DW195" s="137"/>
      <c r="DX195" s="137"/>
      <c r="DY195" s="137"/>
      <c r="DZ195" s="137"/>
      <c r="EA195" s="137"/>
      <c r="EB195" s="137"/>
      <c r="EC195" s="137"/>
      <c r="ED195" s="137"/>
      <c r="EE195" s="137"/>
      <c r="EF195" s="137"/>
      <c r="EG195" s="137"/>
      <c r="EH195" s="137"/>
      <c r="EI195" s="137"/>
      <c r="EJ195" s="137"/>
      <c r="EK195" s="137"/>
      <c r="EL195" s="137"/>
      <c r="EM195" s="137"/>
      <c r="EN195" s="137"/>
      <c r="EO195" s="137"/>
      <c r="EP195" s="137"/>
      <c r="EQ195" s="137"/>
      <c r="ER195" s="137"/>
      <c r="ES195" s="137"/>
      <c r="ET195" s="137"/>
      <c r="EU195" s="137"/>
      <c r="EV195" s="137"/>
      <c r="EW195" s="137"/>
      <c r="EX195" s="137"/>
      <c r="EY195" s="137"/>
      <c r="EZ195" s="137"/>
      <c r="FA195" s="137"/>
      <c r="FB195" s="137"/>
      <c r="FC195" s="137"/>
      <c r="FD195" s="137"/>
      <c r="FE195" s="137"/>
      <c r="FF195" s="137"/>
      <c r="FG195" s="137"/>
      <c r="FH195" s="137"/>
      <c r="FI195" s="137"/>
      <c r="FJ195" s="137"/>
      <c r="FK195" s="137"/>
      <c r="FL195" s="137"/>
      <c r="FM195" s="137"/>
      <c r="FN195" s="137"/>
      <c r="FO195" s="137"/>
      <c r="FP195" s="137"/>
      <c r="FQ195" s="137"/>
      <c r="FR195" s="137"/>
      <c r="FS195" s="137"/>
      <c r="FT195" s="137"/>
      <c r="FU195" s="137"/>
      <c r="FV195" s="137"/>
      <c r="FW195" s="137"/>
      <c r="FX195" s="137"/>
      <c r="FY195" s="137"/>
      <c r="FZ195" s="137"/>
      <c r="GA195" s="137"/>
      <c r="GB195" s="137"/>
      <c r="GC195" s="137"/>
      <c r="GD195" s="137"/>
      <c r="GE195" s="137"/>
      <c r="GF195" s="137"/>
      <c r="GG195" s="137"/>
      <c r="GH195" s="137"/>
      <c r="GI195" s="137"/>
      <c r="GJ195" s="137"/>
      <c r="GK195" s="137"/>
      <c r="GL195" s="137"/>
      <c r="GM195" s="137"/>
      <c r="GN195" s="137"/>
      <c r="GO195" s="137"/>
      <c r="GP195" s="137"/>
      <c r="GQ195" s="137"/>
      <c r="GR195" s="137"/>
      <c r="GS195" s="137"/>
      <c r="GT195" s="137"/>
      <c r="GU195" s="137"/>
      <c r="GV195" s="137"/>
      <c r="GW195" s="137"/>
      <c r="GX195" s="137"/>
      <c r="GY195" s="137"/>
      <c r="GZ195" s="137"/>
      <c r="HA195" s="137"/>
      <c r="HB195" s="137"/>
      <c r="HC195" s="137"/>
      <c r="HD195" s="137"/>
      <c r="HE195" s="137"/>
      <c r="HF195" s="137"/>
      <c r="HG195" s="137"/>
      <c r="HH195" s="137"/>
      <c r="HI195" s="137"/>
      <c r="HJ195" s="137"/>
      <c r="HK195" s="137"/>
      <c r="HL195" s="137"/>
      <c r="HM195" s="137"/>
      <c r="HN195" s="137"/>
      <c r="HO195" s="137"/>
      <c r="HP195" s="137"/>
      <c r="HQ195" s="137"/>
      <c r="HR195" s="137"/>
      <c r="HS195" s="137"/>
      <c r="HT195" s="137"/>
      <c r="HU195" s="137"/>
      <c r="HV195" s="137"/>
      <c r="HW195" s="137"/>
      <c r="HX195" s="137"/>
      <c r="HY195" s="137"/>
      <c r="HZ195" s="137"/>
      <c r="IA195" s="137"/>
      <c r="IB195" s="137"/>
      <c r="IC195" s="137"/>
      <c r="ID195" s="137"/>
      <c r="IE195" s="137"/>
      <c r="IF195" s="137"/>
      <c r="IG195" s="137"/>
      <c r="IH195" s="137"/>
      <c r="II195" s="137"/>
      <c r="IJ195" s="137"/>
      <c r="IK195" s="137"/>
      <c r="IL195" s="137"/>
      <c r="IM195" s="137"/>
      <c r="IN195" s="137"/>
      <c r="IO195" s="137"/>
      <c r="IP195" s="137"/>
      <c r="IQ195" s="137"/>
      <c r="IR195" s="137"/>
      <c r="IS195" s="137"/>
      <c r="IT195" s="137"/>
    </row>
    <row r="196" spans="1:254" s="190" customFormat="1" ht="15" customHeight="1">
      <c r="A196" s="161"/>
      <c r="B196" s="161"/>
      <c r="C196" s="161"/>
      <c r="D196" s="162"/>
      <c r="E196" s="419"/>
      <c r="F196" s="419"/>
      <c r="G196" s="137"/>
      <c r="H196" s="163"/>
      <c r="I196" s="137"/>
      <c r="J196" s="137"/>
      <c r="K196" s="163"/>
      <c r="L196" s="137"/>
      <c r="M196" s="137"/>
      <c r="N196" s="137"/>
      <c r="O196" s="137"/>
      <c r="P196" s="137"/>
      <c r="Q196" s="137"/>
      <c r="R196" s="137"/>
      <c r="S196" s="137"/>
      <c r="T196" s="137"/>
      <c r="U196" s="137"/>
      <c r="V196" s="137"/>
      <c r="W196" s="137"/>
      <c r="X196" s="137"/>
      <c r="Y196" s="137"/>
      <c r="Z196" s="137"/>
      <c r="AA196" s="137"/>
      <c r="AB196" s="137"/>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7"/>
      <c r="DD196" s="137"/>
      <c r="DE196" s="137"/>
      <c r="DF196" s="137"/>
      <c r="DG196" s="137"/>
      <c r="DH196" s="137"/>
      <c r="DI196" s="137"/>
      <c r="DJ196" s="137"/>
      <c r="DK196" s="137"/>
      <c r="DL196" s="137"/>
      <c r="DM196" s="137"/>
      <c r="DN196" s="137"/>
      <c r="DO196" s="137"/>
      <c r="DP196" s="137"/>
      <c r="DQ196" s="137"/>
      <c r="DR196" s="137"/>
      <c r="DS196" s="137"/>
      <c r="DT196" s="137"/>
      <c r="DU196" s="137"/>
      <c r="DV196" s="137"/>
      <c r="DW196" s="137"/>
      <c r="DX196" s="137"/>
      <c r="DY196" s="137"/>
      <c r="DZ196" s="137"/>
      <c r="EA196" s="137"/>
      <c r="EB196" s="137"/>
      <c r="EC196" s="137"/>
      <c r="ED196" s="137"/>
      <c r="EE196" s="137"/>
      <c r="EF196" s="137"/>
      <c r="EG196" s="137"/>
      <c r="EH196" s="137"/>
      <c r="EI196" s="137"/>
      <c r="EJ196" s="137"/>
      <c r="EK196" s="137"/>
      <c r="EL196" s="137"/>
      <c r="EM196" s="137"/>
      <c r="EN196" s="137"/>
      <c r="EO196" s="137"/>
      <c r="EP196" s="137"/>
      <c r="EQ196" s="137"/>
      <c r="ER196" s="137"/>
      <c r="ES196" s="137"/>
      <c r="ET196" s="137"/>
      <c r="EU196" s="137"/>
      <c r="EV196" s="137"/>
      <c r="EW196" s="137"/>
      <c r="EX196" s="137"/>
      <c r="EY196" s="137"/>
      <c r="EZ196" s="137"/>
      <c r="FA196" s="137"/>
      <c r="FB196" s="137"/>
      <c r="FC196" s="137"/>
      <c r="FD196" s="137"/>
      <c r="FE196" s="137"/>
      <c r="FF196" s="137"/>
      <c r="FG196" s="137"/>
      <c r="FH196" s="137"/>
      <c r="FI196" s="137"/>
      <c r="FJ196" s="137"/>
      <c r="FK196" s="137"/>
      <c r="FL196" s="137"/>
      <c r="FM196" s="137"/>
      <c r="FN196" s="137"/>
      <c r="FO196" s="137"/>
      <c r="FP196" s="137"/>
      <c r="FQ196" s="137"/>
      <c r="FR196" s="137"/>
      <c r="FS196" s="137"/>
      <c r="FT196" s="137"/>
      <c r="FU196" s="137"/>
      <c r="FV196" s="137"/>
      <c r="FW196" s="137"/>
      <c r="FX196" s="137"/>
      <c r="FY196" s="137"/>
      <c r="FZ196" s="137"/>
      <c r="GA196" s="137"/>
      <c r="GB196" s="137"/>
      <c r="GC196" s="137"/>
      <c r="GD196" s="137"/>
      <c r="GE196" s="137"/>
      <c r="GF196" s="137"/>
      <c r="GG196" s="137"/>
      <c r="GH196" s="137"/>
      <c r="GI196" s="137"/>
      <c r="GJ196" s="137"/>
      <c r="GK196" s="137"/>
      <c r="GL196" s="137"/>
      <c r="GM196" s="137"/>
      <c r="GN196" s="137"/>
      <c r="GO196" s="137"/>
      <c r="GP196" s="137"/>
      <c r="GQ196" s="137"/>
      <c r="GR196" s="137"/>
      <c r="GS196" s="137"/>
      <c r="GT196" s="137"/>
      <c r="GU196" s="137"/>
      <c r="GV196" s="137"/>
      <c r="GW196" s="137"/>
      <c r="GX196" s="137"/>
      <c r="GY196" s="137"/>
      <c r="GZ196" s="137"/>
      <c r="HA196" s="137"/>
      <c r="HB196" s="137"/>
      <c r="HC196" s="137"/>
      <c r="HD196" s="137"/>
      <c r="HE196" s="137"/>
      <c r="HF196" s="137"/>
      <c r="HG196" s="137"/>
      <c r="HH196" s="137"/>
      <c r="HI196" s="137"/>
      <c r="HJ196" s="137"/>
      <c r="HK196" s="137"/>
      <c r="HL196" s="137"/>
      <c r="HM196" s="137"/>
      <c r="HN196" s="137"/>
      <c r="HO196" s="137"/>
      <c r="HP196" s="137"/>
      <c r="HQ196" s="137"/>
      <c r="HR196" s="137"/>
      <c r="HS196" s="137"/>
      <c r="HT196" s="137"/>
      <c r="HU196" s="137"/>
      <c r="HV196" s="137"/>
      <c r="HW196" s="137"/>
      <c r="HX196" s="137"/>
      <c r="HY196" s="137"/>
      <c r="HZ196" s="137"/>
      <c r="IA196" s="137"/>
      <c r="IB196" s="137"/>
      <c r="IC196" s="137"/>
      <c r="ID196" s="137"/>
      <c r="IE196" s="137"/>
      <c r="IF196" s="137"/>
      <c r="IG196" s="137"/>
      <c r="IH196" s="137"/>
      <c r="II196" s="137"/>
      <c r="IJ196" s="137"/>
      <c r="IK196" s="137"/>
      <c r="IL196" s="137"/>
      <c r="IM196" s="137"/>
      <c r="IN196" s="137"/>
      <c r="IO196" s="137"/>
      <c r="IP196" s="137"/>
      <c r="IQ196" s="137"/>
      <c r="IR196" s="137"/>
      <c r="IS196" s="137"/>
      <c r="IT196" s="137"/>
    </row>
    <row r="197" spans="1:254" s="190" customFormat="1" ht="15" customHeight="1">
      <c r="A197" s="161"/>
      <c r="B197" s="161"/>
      <c r="C197" s="161"/>
      <c r="D197" s="162"/>
      <c r="E197" s="419"/>
      <c r="F197" s="419"/>
      <c r="G197" s="137"/>
      <c r="H197" s="163"/>
      <c r="I197" s="137"/>
      <c r="J197" s="137"/>
      <c r="K197" s="163"/>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7"/>
      <c r="DD197" s="137"/>
      <c r="DE197" s="137"/>
      <c r="DF197" s="137"/>
      <c r="DG197" s="137"/>
      <c r="DH197" s="137"/>
      <c r="DI197" s="137"/>
      <c r="DJ197" s="137"/>
      <c r="DK197" s="137"/>
      <c r="DL197" s="137"/>
      <c r="DM197" s="137"/>
      <c r="DN197" s="137"/>
      <c r="DO197" s="137"/>
      <c r="DP197" s="137"/>
      <c r="DQ197" s="137"/>
      <c r="DR197" s="137"/>
      <c r="DS197" s="137"/>
      <c r="DT197" s="137"/>
      <c r="DU197" s="137"/>
      <c r="DV197" s="137"/>
      <c r="DW197" s="137"/>
      <c r="DX197" s="137"/>
      <c r="DY197" s="137"/>
      <c r="DZ197" s="137"/>
      <c r="EA197" s="137"/>
      <c r="EB197" s="137"/>
      <c r="EC197" s="137"/>
      <c r="ED197" s="137"/>
      <c r="EE197" s="137"/>
      <c r="EF197" s="137"/>
      <c r="EG197" s="137"/>
      <c r="EH197" s="137"/>
      <c r="EI197" s="137"/>
      <c r="EJ197" s="137"/>
      <c r="EK197" s="137"/>
      <c r="EL197" s="137"/>
      <c r="EM197" s="137"/>
      <c r="EN197" s="137"/>
      <c r="EO197" s="137"/>
      <c r="EP197" s="137"/>
      <c r="EQ197" s="137"/>
      <c r="ER197" s="137"/>
      <c r="ES197" s="137"/>
      <c r="ET197" s="137"/>
      <c r="EU197" s="137"/>
      <c r="EV197" s="137"/>
      <c r="EW197" s="137"/>
      <c r="EX197" s="137"/>
      <c r="EY197" s="137"/>
      <c r="EZ197" s="137"/>
      <c r="FA197" s="137"/>
      <c r="FB197" s="137"/>
      <c r="FC197" s="137"/>
      <c r="FD197" s="137"/>
      <c r="FE197" s="137"/>
      <c r="FF197" s="137"/>
      <c r="FG197" s="137"/>
      <c r="FH197" s="137"/>
      <c r="FI197" s="137"/>
      <c r="FJ197" s="137"/>
      <c r="FK197" s="137"/>
      <c r="FL197" s="137"/>
      <c r="FM197" s="137"/>
      <c r="FN197" s="137"/>
      <c r="FO197" s="137"/>
      <c r="FP197" s="137"/>
      <c r="FQ197" s="137"/>
      <c r="FR197" s="137"/>
      <c r="FS197" s="137"/>
      <c r="FT197" s="137"/>
      <c r="FU197" s="137"/>
      <c r="FV197" s="137"/>
      <c r="FW197" s="137"/>
      <c r="FX197" s="137"/>
      <c r="FY197" s="137"/>
      <c r="FZ197" s="137"/>
      <c r="GA197" s="137"/>
      <c r="GB197" s="137"/>
      <c r="GC197" s="137"/>
      <c r="GD197" s="137"/>
      <c r="GE197" s="137"/>
      <c r="GF197" s="137"/>
      <c r="GG197" s="137"/>
      <c r="GH197" s="137"/>
      <c r="GI197" s="137"/>
      <c r="GJ197" s="137"/>
      <c r="GK197" s="137"/>
      <c r="GL197" s="137"/>
      <c r="GM197" s="137"/>
      <c r="GN197" s="137"/>
      <c r="GO197" s="137"/>
      <c r="GP197" s="137"/>
      <c r="GQ197" s="137"/>
      <c r="GR197" s="137"/>
      <c r="GS197" s="137"/>
      <c r="GT197" s="137"/>
      <c r="GU197" s="137"/>
      <c r="GV197" s="137"/>
      <c r="GW197" s="137"/>
      <c r="GX197" s="137"/>
      <c r="GY197" s="137"/>
      <c r="GZ197" s="137"/>
      <c r="HA197" s="137"/>
      <c r="HB197" s="137"/>
      <c r="HC197" s="137"/>
      <c r="HD197" s="137"/>
      <c r="HE197" s="137"/>
      <c r="HF197" s="137"/>
      <c r="HG197" s="137"/>
      <c r="HH197" s="137"/>
      <c r="HI197" s="137"/>
      <c r="HJ197" s="137"/>
      <c r="HK197" s="137"/>
      <c r="HL197" s="137"/>
      <c r="HM197" s="137"/>
      <c r="HN197" s="137"/>
      <c r="HO197" s="137"/>
      <c r="HP197" s="137"/>
      <c r="HQ197" s="137"/>
      <c r="HR197" s="137"/>
      <c r="HS197" s="137"/>
      <c r="HT197" s="137"/>
      <c r="HU197" s="137"/>
      <c r="HV197" s="137"/>
      <c r="HW197" s="137"/>
      <c r="HX197" s="137"/>
      <c r="HY197" s="137"/>
      <c r="HZ197" s="137"/>
      <c r="IA197" s="137"/>
      <c r="IB197" s="137"/>
      <c r="IC197" s="137"/>
      <c r="ID197" s="137"/>
      <c r="IE197" s="137"/>
      <c r="IF197" s="137"/>
      <c r="IG197" s="137"/>
      <c r="IH197" s="137"/>
      <c r="II197" s="137"/>
      <c r="IJ197" s="137"/>
      <c r="IK197" s="137"/>
      <c r="IL197" s="137"/>
      <c r="IM197" s="137"/>
      <c r="IN197" s="137"/>
      <c r="IO197" s="137"/>
      <c r="IP197" s="137"/>
      <c r="IQ197" s="137"/>
      <c r="IR197" s="137"/>
      <c r="IS197" s="137"/>
      <c r="IT197" s="137"/>
    </row>
    <row r="198" spans="1:254" s="190" customFormat="1" ht="15" customHeight="1">
      <c r="A198" s="161"/>
      <c r="B198" s="161"/>
      <c r="C198" s="161"/>
      <c r="D198" s="162"/>
      <c r="E198" s="419"/>
      <c r="F198" s="419"/>
      <c r="G198" s="137"/>
      <c r="H198" s="163"/>
      <c r="I198" s="137"/>
      <c r="J198" s="137"/>
      <c r="K198" s="163"/>
      <c r="L198" s="137"/>
      <c r="M198" s="137"/>
      <c r="N198" s="137"/>
      <c r="O198" s="137"/>
      <c r="P198" s="137"/>
      <c r="Q198" s="137"/>
      <c r="R198" s="137"/>
      <c r="S198" s="137"/>
      <c r="T198" s="137"/>
      <c r="U198" s="137"/>
      <c r="V198" s="137"/>
      <c r="W198" s="137"/>
      <c r="X198" s="137"/>
      <c r="Y198" s="137"/>
      <c r="Z198" s="137"/>
      <c r="AA198" s="137"/>
      <c r="AB198" s="137"/>
      <c r="AC198" s="137"/>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7"/>
      <c r="DD198" s="137"/>
      <c r="DE198" s="137"/>
      <c r="DF198" s="137"/>
      <c r="DG198" s="137"/>
      <c r="DH198" s="137"/>
      <c r="DI198" s="137"/>
      <c r="DJ198" s="137"/>
      <c r="DK198" s="137"/>
      <c r="DL198" s="137"/>
      <c r="DM198" s="137"/>
      <c r="DN198" s="137"/>
      <c r="DO198" s="137"/>
      <c r="DP198" s="137"/>
      <c r="DQ198" s="137"/>
      <c r="DR198" s="137"/>
      <c r="DS198" s="137"/>
      <c r="DT198" s="137"/>
      <c r="DU198" s="137"/>
      <c r="DV198" s="137"/>
      <c r="DW198" s="137"/>
      <c r="DX198" s="137"/>
      <c r="DY198" s="137"/>
      <c r="DZ198" s="137"/>
      <c r="EA198" s="137"/>
      <c r="EB198" s="137"/>
      <c r="EC198" s="137"/>
      <c r="ED198" s="137"/>
      <c r="EE198" s="137"/>
      <c r="EF198" s="137"/>
      <c r="EG198" s="137"/>
      <c r="EH198" s="137"/>
      <c r="EI198" s="137"/>
      <c r="EJ198" s="137"/>
      <c r="EK198" s="137"/>
      <c r="EL198" s="137"/>
      <c r="EM198" s="137"/>
      <c r="EN198" s="137"/>
      <c r="EO198" s="137"/>
      <c r="EP198" s="137"/>
      <c r="EQ198" s="137"/>
      <c r="ER198" s="137"/>
      <c r="ES198" s="137"/>
      <c r="ET198" s="137"/>
      <c r="EU198" s="137"/>
      <c r="EV198" s="137"/>
      <c r="EW198" s="137"/>
      <c r="EX198" s="137"/>
      <c r="EY198" s="137"/>
      <c r="EZ198" s="137"/>
      <c r="FA198" s="137"/>
      <c r="FB198" s="137"/>
      <c r="FC198" s="137"/>
      <c r="FD198" s="137"/>
      <c r="FE198" s="137"/>
      <c r="FF198" s="137"/>
      <c r="FG198" s="137"/>
      <c r="FH198" s="137"/>
      <c r="FI198" s="137"/>
      <c r="FJ198" s="137"/>
      <c r="FK198" s="137"/>
      <c r="FL198" s="137"/>
      <c r="FM198" s="137"/>
      <c r="FN198" s="137"/>
      <c r="FO198" s="137"/>
      <c r="FP198" s="137"/>
      <c r="FQ198" s="137"/>
      <c r="FR198" s="137"/>
      <c r="FS198" s="137"/>
      <c r="FT198" s="137"/>
      <c r="FU198" s="137"/>
      <c r="FV198" s="137"/>
      <c r="FW198" s="137"/>
      <c r="FX198" s="137"/>
      <c r="FY198" s="137"/>
      <c r="FZ198" s="137"/>
      <c r="GA198" s="137"/>
      <c r="GB198" s="137"/>
      <c r="GC198" s="137"/>
      <c r="GD198" s="137"/>
      <c r="GE198" s="137"/>
      <c r="GF198" s="137"/>
      <c r="GG198" s="137"/>
      <c r="GH198" s="137"/>
      <c r="GI198" s="137"/>
      <c r="GJ198" s="137"/>
      <c r="GK198" s="137"/>
      <c r="GL198" s="137"/>
      <c r="GM198" s="137"/>
      <c r="GN198" s="137"/>
      <c r="GO198" s="137"/>
      <c r="GP198" s="137"/>
      <c r="GQ198" s="137"/>
      <c r="GR198" s="137"/>
      <c r="GS198" s="137"/>
      <c r="GT198" s="137"/>
      <c r="GU198" s="137"/>
      <c r="GV198" s="137"/>
      <c r="GW198" s="137"/>
      <c r="GX198" s="137"/>
      <c r="GY198" s="137"/>
      <c r="GZ198" s="137"/>
      <c r="HA198" s="137"/>
      <c r="HB198" s="137"/>
      <c r="HC198" s="137"/>
      <c r="HD198" s="137"/>
      <c r="HE198" s="137"/>
      <c r="HF198" s="137"/>
      <c r="HG198" s="137"/>
      <c r="HH198" s="137"/>
      <c r="HI198" s="137"/>
      <c r="HJ198" s="137"/>
      <c r="HK198" s="137"/>
      <c r="HL198" s="137"/>
      <c r="HM198" s="137"/>
      <c r="HN198" s="137"/>
      <c r="HO198" s="137"/>
      <c r="HP198" s="137"/>
      <c r="HQ198" s="137"/>
      <c r="HR198" s="137"/>
      <c r="HS198" s="137"/>
      <c r="HT198" s="137"/>
      <c r="HU198" s="137"/>
      <c r="HV198" s="137"/>
      <c r="HW198" s="137"/>
      <c r="HX198" s="137"/>
      <c r="HY198" s="137"/>
      <c r="HZ198" s="137"/>
      <c r="IA198" s="137"/>
      <c r="IB198" s="137"/>
      <c r="IC198" s="137"/>
      <c r="ID198" s="137"/>
      <c r="IE198" s="137"/>
      <c r="IF198" s="137"/>
      <c r="IG198" s="137"/>
      <c r="IH198" s="137"/>
      <c r="II198" s="137"/>
      <c r="IJ198" s="137"/>
      <c r="IK198" s="137"/>
      <c r="IL198" s="137"/>
      <c r="IM198" s="137"/>
      <c r="IN198" s="137"/>
      <c r="IO198" s="137"/>
      <c r="IP198" s="137"/>
      <c r="IQ198" s="137"/>
      <c r="IR198" s="137"/>
      <c r="IS198" s="137"/>
      <c r="IT198" s="137"/>
    </row>
    <row r="199" spans="1:254" s="190" customFormat="1" ht="15" customHeight="1">
      <c r="A199" s="161"/>
      <c r="B199" s="161"/>
      <c r="C199" s="161"/>
      <c r="D199" s="162"/>
      <c r="E199" s="419"/>
      <c r="F199" s="419"/>
      <c r="G199" s="137"/>
      <c r="H199" s="163"/>
      <c r="I199" s="137"/>
      <c r="J199" s="137"/>
      <c r="K199" s="163"/>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7"/>
      <c r="DD199" s="137"/>
      <c r="DE199" s="137"/>
      <c r="DF199" s="137"/>
      <c r="DG199" s="137"/>
      <c r="DH199" s="137"/>
      <c r="DI199" s="137"/>
      <c r="DJ199" s="137"/>
      <c r="DK199" s="137"/>
      <c r="DL199" s="137"/>
      <c r="DM199" s="137"/>
      <c r="DN199" s="137"/>
      <c r="DO199" s="137"/>
      <c r="DP199" s="137"/>
      <c r="DQ199" s="137"/>
      <c r="DR199" s="137"/>
      <c r="DS199" s="137"/>
      <c r="DT199" s="137"/>
      <c r="DU199" s="137"/>
      <c r="DV199" s="137"/>
      <c r="DW199" s="137"/>
      <c r="DX199" s="137"/>
      <c r="DY199" s="137"/>
      <c r="DZ199" s="137"/>
      <c r="EA199" s="137"/>
      <c r="EB199" s="137"/>
      <c r="EC199" s="137"/>
      <c r="ED199" s="137"/>
      <c r="EE199" s="137"/>
      <c r="EF199" s="137"/>
      <c r="EG199" s="137"/>
      <c r="EH199" s="137"/>
      <c r="EI199" s="137"/>
      <c r="EJ199" s="137"/>
      <c r="EK199" s="137"/>
      <c r="EL199" s="137"/>
      <c r="EM199" s="137"/>
      <c r="EN199" s="137"/>
      <c r="EO199" s="137"/>
      <c r="EP199" s="137"/>
      <c r="EQ199" s="137"/>
      <c r="ER199" s="137"/>
      <c r="ES199" s="137"/>
      <c r="ET199" s="137"/>
      <c r="EU199" s="137"/>
      <c r="EV199" s="137"/>
      <c r="EW199" s="137"/>
      <c r="EX199" s="137"/>
      <c r="EY199" s="137"/>
      <c r="EZ199" s="137"/>
      <c r="FA199" s="137"/>
      <c r="FB199" s="137"/>
      <c r="FC199" s="137"/>
      <c r="FD199" s="137"/>
      <c r="FE199" s="137"/>
      <c r="FF199" s="137"/>
      <c r="FG199" s="137"/>
      <c r="FH199" s="137"/>
      <c r="FI199" s="137"/>
      <c r="FJ199" s="137"/>
      <c r="FK199" s="137"/>
      <c r="FL199" s="137"/>
      <c r="FM199" s="137"/>
      <c r="FN199" s="137"/>
      <c r="FO199" s="137"/>
      <c r="FP199" s="137"/>
      <c r="FQ199" s="137"/>
      <c r="FR199" s="137"/>
      <c r="FS199" s="137"/>
      <c r="FT199" s="137"/>
      <c r="FU199" s="137"/>
      <c r="FV199" s="137"/>
      <c r="FW199" s="137"/>
      <c r="FX199" s="137"/>
      <c r="FY199" s="137"/>
      <c r="FZ199" s="137"/>
      <c r="GA199" s="137"/>
      <c r="GB199" s="137"/>
      <c r="GC199" s="137"/>
      <c r="GD199" s="137"/>
      <c r="GE199" s="137"/>
      <c r="GF199" s="137"/>
      <c r="GG199" s="137"/>
      <c r="GH199" s="137"/>
      <c r="GI199" s="137"/>
      <c r="GJ199" s="137"/>
      <c r="GK199" s="137"/>
      <c r="GL199" s="137"/>
      <c r="GM199" s="137"/>
      <c r="GN199" s="137"/>
      <c r="GO199" s="137"/>
      <c r="GP199" s="137"/>
      <c r="GQ199" s="137"/>
      <c r="GR199" s="137"/>
      <c r="GS199" s="137"/>
      <c r="GT199" s="137"/>
      <c r="GU199" s="137"/>
      <c r="GV199" s="137"/>
      <c r="GW199" s="137"/>
      <c r="GX199" s="137"/>
      <c r="GY199" s="137"/>
      <c r="GZ199" s="137"/>
      <c r="HA199" s="137"/>
      <c r="HB199" s="137"/>
      <c r="HC199" s="137"/>
      <c r="HD199" s="137"/>
      <c r="HE199" s="137"/>
      <c r="HF199" s="137"/>
      <c r="HG199" s="137"/>
      <c r="HH199" s="137"/>
      <c r="HI199" s="137"/>
      <c r="HJ199" s="137"/>
      <c r="HK199" s="137"/>
      <c r="HL199" s="137"/>
      <c r="HM199" s="137"/>
      <c r="HN199" s="137"/>
      <c r="HO199" s="137"/>
      <c r="HP199" s="137"/>
      <c r="HQ199" s="137"/>
      <c r="HR199" s="137"/>
      <c r="HS199" s="137"/>
      <c r="HT199" s="137"/>
      <c r="HU199" s="137"/>
      <c r="HV199" s="137"/>
      <c r="HW199" s="137"/>
      <c r="HX199" s="137"/>
      <c r="HY199" s="137"/>
      <c r="HZ199" s="137"/>
      <c r="IA199" s="137"/>
      <c r="IB199" s="137"/>
      <c r="IC199" s="137"/>
      <c r="ID199" s="137"/>
      <c r="IE199" s="137"/>
      <c r="IF199" s="137"/>
      <c r="IG199" s="137"/>
      <c r="IH199" s="137"/>
      <c r="II199" s="137"/>
      <c r="IJ199" s="137"/>
      <c r="IK199" s="137"/>
      <c r="IL199" s="137"/>
      <c r="IM199" s="137"/>
      <c r="IN199" s="137"/>
      <c r="IO199" s="137"/>
      <c r="IP199" s="137"/>
      <c r="IQ199" s="137"/>
      <c r="IR199" s="137"/>
      <c r="IS199" s="137"/>
      <c r="IT199" s="137"/>
    </row>
    <row r="200" spans="1:254" s="190" customFormat="1" ht="15" customHeight="1">
      <c r="A200" s="161"/>
      <c r="B200" s="161"/>
      <c r="C200" s="161"/>
      <c r="D200" s="162"/>
      <c r="E200" s="419"/>
      <c r="F200" s="419"/>
      <c r="G200" s="137"/>
      <c r="H200" s="163"/>
      <c r="I200" s="137"/>
      <c r="J200" s="137"/>
      <c r="K200" s="163"/>
      <c r="L200" s="137"/>
      <c r="M200" s="137"/>
      <c r="N200" s="137"/>
      <c r="O200" s="137"/>
      <c r="P200" s="137"/>
      <c r="Q200" s="137"/>
      <c r="R200" s="137"/>
      <c r="S200" s="137"/>
      <c r="T200" s="137"/>
      <c r="U200" s="137"/>
      <c r="V200" s="137"/>
      <c r="W200" s="137"/>
      <c r="X200" s="137"/>
      <c r="Y200" s="137"/>
      <c r="Z200" s="137"/>
      <c r="AA200" s="137"/>
      <c r="AB200" s="137"/>
      <c r="AC200" s="137"/>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7"/>
      <c r="DD200" s="137"/>
      <c r="DE200" s="137"/>
      <c r="DF200" s="137"/>
      <c r="DG200" s="137"/>
      <c r="DH200" s="137"/>
      <c r="DI200" s="137"/>
      <c r="DJ200" s="137"/>
      <c r="DK200" s="137"/>
      <c r="DL200" s="137"/>
      <c r="DM200" s="137"/>
      <c r="DN200" s="137"/>
      <c r="DO200" s="137"/>
      <c r="DP200" s="137"/>
      <c r="DQ200" s="137"/>
      <c r="DR200" s="137"/>
      <c r="DS200" s="137"/>
      <c r="DT200" s="137"/>
      <c r="DU200" s="137"/>
      <c r="DV200" s="137"/>
      <c r="DW200" s="137"/>
      <c r="DX200" s="137"/>
      <c r="DY200" s="137"/>
      <c r="DZ200" s="137"/>
      <c r="EA200" s="137"/>
      <c r="EB200" s="137"/>
      <c r="EC200" s="137"/>
      <c r="ED200" s="137"/>
      <c r="EE200" s="137"/>
      <c r="EF200" s="137"/>
      <c r="EG200" s="137"/>
      <c r="EH200" s="137"/>
      <c r="EI200" s="137"/>
      <c r="EJ200" s="137"/>
      <c r="EK200" s="137"/>
      <c r="EL200" s="137"/>
      <c r="EM200" s="137"/>
      <c r="EN200" s="137"/>
      <c r="EO200" s="137"/>
      <c r="EP200" s="137"/>
      <c r="EQ200" s="137"/>
      <c r="ER200" s="137"/>
      <c r="ES200" s="137"/>
      <c r="ET200" s="137"/>
      <c r="EU200" s="137"/>
      <c r="EV200" s="137"/>
      <c r="EW200" s="137"/>
      <c r="EX200" s="137"/>
      <c r="EY200" s="137"/>
      <c r="EZ200" s="137"/>
      <c r="FA200" s="137"/>
      <c r="FB200" s="137"/>
      <c r="FC200" s="137"/>
      <c r="FD200" s="137"/>
      <c r="FE200" s="137"/>
      <c r="FF200" s="137"/>
      <c r="FG200" s="137"/>
      <c r="FH200" s="137"/>
      <c r="FI200" s="137"/>
      <c r="FJ200" s="137"/>
      <c r="FK200" s="137"/>
      <c r="FL200" s="137"/>
      <c r="FM200" s="137"/>
      <c r="FN200" s="137"/>
      <c r="FO200" s="137"/>
      <c r="FP200" s="137"/>
      <c r="FQ200" s="137"/>
      <c r="FR200" s="137"/>
      <c r="FS200" s="137"/>
      <c r="FT200" s="137"/>
      <c r="FU200" s="137"/>
      <c r="FV200" s="137"/>
      <c r="FW200" s="137"/>
      <c r="FX200" s="137"/>
      <c r="FY200" s="137"/>
      <c r="FZ200" s="137"/>
      <c r="GA200" s="137"/>
      <c r="GB200" s="137"/>
      <c r="GC200" s="137"/>
      <c r="GD200" s="137"/>
      <c r="GE200" s="137"/>
      <c r="GF200" s="137"/>
      <c r="GG200" s="137"/>
      <c r="GH200" s="137"/>
      <c r="GI200" s="137"/>
      <c r="GJ200" s="137"/>
      <c r="GK200" s="137"/>
      <c r="GL200" s="137"/>
      <c r="GM200" s="137"/>
      <c r="GN200" s="137"/>
      <c r="GO200" s="137"/>
      <c r="GP200" s="137"/>
      <c r="GQ200" s="137"/>
      <c r="GR200" s="137"/>
      <c r="GS200" s="137"/>
      <c r="GT200" s="137"/>
      <c r="GU200" s="137"/>
      <c r="GV200" s="137"/>
      <c r="GW200" s="137"/>
      <c r="GX200" s="137"/>
      <c r="GY200" s="137"/>
      <c r="GZ200" s="137"/>
      <c r="HA200" s="137"/>
      <c r="HB200" s="137"/>
      <c r="HC200" s="137"/>
      <c r="HD200" s="137"/>
      <c r="HE200" s="137"/>
      <c r="HF200" s="137"/>
      <c r="HG200" s="137"/>
      <c r="HH200" s="137"/>
      <c r="HI200" s="137"/>
      <c r="HJ200" s="137"/>
      <c r="HK200" s="137"/>
      <c r="HL200" s="137"/>
      <c r="HM200" s="137"/>
      <c r="HN200" s="137"/>
      <c r="HO200" s="137"/>
      <c r="HP200" s="137"/>
      <c r="HQ200" s="137"/>
      <c r="HR200" s="137"/>
      <c r="HS200" s="137"/>
      <c r="HT200" s="137"/>
      <c r="HU200" s="137"/>
      <c r="HV200" s="137"/>
      <c r="HW200" s="137"/>
      <c r="HX200" s="137"/>
      <c r="HY200" s="137"/>
      <c r="HZ200" s="137"/>
      <c r="IA200" s="137"/>
      <c r="IB200" s="137"/>
      <c r="IC200" s="137"/>
      <c r="ID200" s="137"/>
      <c r="IE200" s="137"/>
      <c r="IF200" s="137"/>
      <c r="IG200" s="137"/>
      <c r="IH200" s="137"/>
      <c r="II200" s="137"/>
      <c r="IJ200" s="137"/>
      <c r="IK200" s="137"/>
      <c r="IL200" s="137"/>
      <c r="IM200" s="137"/>
      <c r="IN200" s="137"/>
      <c r="IO200" s="137"/>
      <c r="IP200" s="137"/>
      <c r="IQ200" s="137"/>
      <c r="IR200" s="137"/>
      <c r="IS200" s="137"/>
      <c r="IT200" s="137"/>
    </row>
    <row r="201" spans="1:254" s="190" customFormat="1" ht="15" customHeight="1">
      <c r="A201" s="161"/>
      <c r="B201" s="161"/>
      <c r="C201" s="161"/>
      <c r="D201" s="162"/>
      <c r="E201" s="419"/>
      <c r="F201" s="419"/>
      <c r="G201" s="137"/>
      <c r="H201" s="163"/>
      <c r="I201" s="137"/>
      <c r="J201" s="137"/>
      <c r="K201" s="163"/>
      <c r="L201" s="137"/>
      <c r="M201" s="137"/>
      <c r="N201" s="137"/>
      <c r="O201" s="137"/>
      <c r="P201" s="137"/>
      <c r="Q201" s="137"/>
      <c r="R201" s="137"/>
      <c r="S201" s="137"/>
      <c r="T201" s="137"/>
      <c r="U201" s="137"/>
      <c r="V201" s="137"/>
      <c r="W201" s="137"/>
      <c r="X201" s="137"/>
      <c r="Y201" s="137"/>
      <c r="Z201" s="137"/>
      <c r="AA201" s="137"/>
      <c r="AB201" s="137"/>
      <c r="AC201" s="137"/>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7"/>
      <c r="DD201" s="137"/>
      <c r="DE201" s="137"/>
      <c r="DF201" s="137"/>
      <c r="DG201" s="137"/>
      <c r="DH201" s="137"/>
      <c r="DI201" s="137"/>
      <c r="DJ201" s="137"/>
      <c r="DK201" s="137"/>
      <c r="DL201" s="137"/>
      <c r="DM201" s="137"/>
      <c r="DN201" s="137"/>
      <c r="DO201" s="137"/>
      <c r="DP201" s="137"/>
      <c r="DQ201" s="137"/>
      <c r="DR201" s="137"/>
      <c r="DS201" s="137"/>
      <c r="DT201" s="137"/>
      <c r="DU201" s="137"/>
      <c r="DV201" s="137"/>
      <c r="DW201" s="137"/>
      <c r="DX201" s="137"/>
      <c r="DY201" s="137"/>
      <c r="DZ201" s="137"/>
      <c r="EA201" s="137"/>
      <c r="EB201" s="137"/>
      <c r="EC201" s="137"/>
      <c r="ED201" s="137"/>
      <c r="EE201" s="137"/>
      <c r="EF201" s="137"/>
      <c r="EG201" s="137"/>
      <c r="EH201" s="137"/>
      <c r="EI201" s="137"/>
      <c r="EJ201" s="137"/>
      <c r="EK201" s="137"/>
      <c r="EL201" s="137"/>
      <c r="EM201" s="137"/>
      <c r="EN201" s="137"/>
      <c r="EO201" s="137"/>
      <c r="EP201" s="137"/>
      <c r="EQ201" s="137"/>
      <c r="ER201" s="137"/>
      <c r="ES201" s="137"/>
      <c r="ET201" s="137"/>
      <c r="EU201" s="137"/>
      <c r="EV201" s="137"/>
      <c r="EW201" s="137"/>
      <c r="EX201" s="137"/>
      <c r="EY201" s="137"/>
      <c r="EZ201" s="137"/>
      <c r="FA201" s="137"/>
      <c r="FB201" s="137"/>
      <c r="FC201" s="137"/>
      <c r="FD201" s="137"/>
      <c r="FE201" s="137"/>
      <c r="FF201" s="137"/>
      <c r="FG201" s="137"/>
      <c r="FH201" s="137"/>
      <c r="FI201" s="137"/>
      <c r="FJ201" s="137"/>
      <c r="FK201" s="137"/>
      <c r="FL201" s="137"/>
      <c r="FM201" s="137"/>
      <c r="FN201" s="137"/>
      <c r="FO201" s="137"/>
      <c r="FP201" s="137"/>
      <c r="FQ201" s="137"/>
      <c r="FR201" s="137"/>
      <c r="FS201" s="137"/>
      <c r="FT201" s="137"/>
      <c r="FU201" s="137"/>
      <c r="FV201" s="137"/>
      <c r="FW201" s="137"/>
      <c r="FX201" s="137"/>
      <c r="FY201" s="137"/>
      <c r="FZ201" s="137"/>
      <c r="GA201" s="137"/>
      <c r="GB201" s="137"/>
      <c r="GC201" s="137"/>
      <c r="GD201" s="137"/>
      <c r="GE201" s="137"/>
      <c r="GF201" s="137"/>
      <c r="GG201" s="137"/>
      <c r="GH201" s="137"/>
      <c r="GI201" s="137"/>
      <c r="GJ201" s="137"/>
      <c r="GK201" s="137"/>
      <c r="GL201" s="137"/>
      <c r="GM201" s="137"/>
      <c r="GN201" s="137"/>
      <c r="GO201" s="137"/>
      <c r="GP201" s="137"/>
      <c r="GQ201" s="137"/>
      <c r="GR201" s="137"/>
      <c r="GS201" s="137"/>
      <c r="GT201" s="137"/>
      <c r="GU201" s="137"/>
      <c r="GV201" s="137"/>
      <c r="GW201" s="137"/>
      <c r="GX201" s="137"/>
      <c r="GY201" s="137"/>
      <c r="GZ201" s="137"/>
      <c r="HA201" s="137"/>
      <c r="HB201" s="137"/>
      <c r="HC201" s="137"/>
      <c r="HD201" s="137"/>
      <c r="HE201" s="137"/>
      <c r="HF201" s="137"/>
      <c r="HG201" s="137"/>
      <c r="HH201" s="137"/>
      <c r="HI201" s="137"/>
      <c r="HJ201" s="137"/>
      <c r="HK201" s="137"/>
      <c r="HL201" s="137"/>
      <c r="HM201" s="137"/>
      <c r="HN201" s="137"/>
      <c r="HO201" s="137"/>
      <c r="HP201" s="137"/>
      <c r="HQ201" s="137"/>
      <c r="HR201" s="137"/>
      <c r="HS201" s="137"/>
      <c r="HT201" s="137"/>
      <c r="HU201" s="137"/>
      <c r="HV201" s="137"/>
      <c r="HW201" s="137"/>
      <c r="HX201" s="137"/>
      <c r="HY201" s="137"/>
      <c r="HZ201" s="137"/>
      <c r="IA201" s="137"/>
      <c r="IB201" s="137"/>
      <c r="IC201" s="137"/>
      <c r="ID201" s="137"/>
      <c r="IE201" s="137"/>
      <c r="IF201" s="137"/>
      <c r="IG201" s="137"/>
      <c r="IH201" s="137"/>
      <c r="II201" s="137"/>
      <c r="IJ201" s="137"/>
      <c r="IK201" s="137"/>
      <c r="IL201" s="137"/>
      <c r="IM201" s="137"/>
      <c r="IN201" s="137"/>
      <c r="IO201" s="137"/>
      <c r="IP201" s="137"/>
      <c r="IQ201" s="137"/>
      <c r="IR201" s="137"/>
      <c r="IS201" s="137"/>
      <c r="IT201" s="137"/>
    </row>
    <row r="202" spans="1:254" s="190" customFormat="1" ht="15" customHeight="1">
      <c r="A202" s="161"/>
      <c r="B202" s="161"/>
      <c r="C202" s="161"/>
      <c r="D202" s="162"/>
      <c r="E202" s="419"/>
      <c r="F202" s="419"/>
      <c r="G202" s="137"/>
      <c r="H202" s="163"/>
      <c r="I202" s="137"/>
      <c r="J202" s="137"/>
      <c r="K202" s="163"/>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7"/>
      <c r="DD202" s="137"/>
      <c r="DE202" s="137"/>
      <c r="DF202" s="137"/>
      <c r="DG202" s="137"/>
      <c r="DH202" s="137"/>
      <c r="DI202" s="137"/>
      <c r="DJ202" s="137"/>
      <c r="DK202" s="137"/>
      <c r="DL202" s="137"/>
      <c r="DM202" s="137"/>
      <c r="DN202" s="137"/>
      <c r="DO202" s="137"/>
      <c r="DP202" s="137"/>
      <c r="DQ202" s="137"/>
      <c r="DR202" s="137"/>
      <c r="DS202" s="137"/>
      <c r="DT202" s="137"/>
      <c r="DU202" s="137"/>
      <c r="DV202" s="137"/>
      <c r="DW202" s="137"/>
      <c r="DX202" s="137"/>
      <c r="DY202" s="137"/>
      <c r="DZ202" s="137"/>
      <c r="EA202" s="137"/>
      <c r="EB202" s="137"/>
      <c r="EC202" s="137"/>
      <c r="ED202" s="137"/>
      <c r="EE202" s="137"/>
      <c r="EF202" s="137"/>
      <c r="EG202" s="137"/>
      <c r="EH202" s="137"/>
      <c r="EI202" s="137"/>
      <c r="EJ202" s="137"/>
      <c r="EK202" s="137"/>
      <c r="EL202" s="137"/>
      <c r="EM202" s="137"/>
      <c r="EN202" s="137"/>
      <c r="EO202" s="137"/>
      <c r="EP202" s="137"/>
      <c r="EQ202" s="137"/>
      <c r="ER202" s="137"/>
      <c r="ES202" s="137"/>
      <c r="ET202" s="137"/>
      <c r="EU202" s="137"/>
      <c r="EV202" s="137"/>
      <c r="EW202" s="137"/>
      <c r="EX202" s="137"/>
      <c r="EY202" s="137"/>
      <c r="EZ202" s="137"/>
      <c r="FA202" s="137"/>
      <c r="FB202" s="137"/>
      <c r="FC202" s="137"/>
      <c r="FD202" s="137"/>
      <c r="FE202" s="137"/>
      <c r="FF202" s="137"/>
      <c r="FG202" s="137"/>
      <c r="FH202" s="137"/>
      <c r="FI202" s="137"/>
      <c r="FJ202" s="137"/>
      <c r="FK202" s="137"/>
      <c r="FL202" s="137"/>
      <c r="FM202" s="137"/>
      <c r="FN202" s="137"/>
      <c r="FO202" s="137"/>
      <c r="FP202" s="137"/>
      <c r="FQ202" s="137"/>
      <c r="FR202" s="137"/>
      <c r="FS202" s="137"/>
      <c r="FT202" s="137"/>
      <c r="FU202" s="137"/>
      <c r="FV202" s="137"/>
      <c r="FW202" s="137"/>
      <c r="FX202" s="137"/>
      <c r="FY202" s="137"/>
      <c r="FZ202" s="137"/>
      <c r="GA202" s="137"/>
      <c r="GB202" s="137"/>
      <c r="GC202" s="137"/>
      <c r="GD202" s="137"/>
      <c r="GE202" s="137"/>
      <c r="GF202" s="137"/>
      <c r="GG202" s="137"/>
      <c r="GH202" s="137"/>
      <c r="GI202" s="137"/>
      <c r="GJ202" s="137"/>
      <c r="GK202" s="137"/>
      <c r="GL202" s="137"/>
      <c r="GM202" s="137"/>
      <c r="GN202" s="137"/>
      <c r="GO202" s="137"/>
      <c r="GP202" s="137"/>
      <c r="GQ202" s="137"/>
      <c r="GR202" s="137"/>
      <c r="GS202" s="137"/>
      <c r="GT202" s="137"/>
      <c r="GU202" s="137"/>
      <c r="GV202" s="137"/>
      <c r="GW202" s="137"/>
      <c r="GX202" s="137"/>
      <c r="GY202" s="137"/>
      <c r="GZ202" s="137"/>
      <c r="HA202" s="137"/>
      <c r="HB202" s="137"/>
      <c r="HC202" s="137"/>
      <c r="HD202" s="137"/>
      <c r="HE202" s="137"/>
      <c r="HF202" s="137"/>
      <c r="HG202" s="137"/>
      <c r="HH202" s="137"/>
      <c r="HI202" s="137"/>
      <c r="HJ202" s="137"/>
      <c r="HK202" s="137"/>
      <c r="HL202" s="137"/>
      <c r="HM202" s="137"/>
      <c r="HN202" s="137"/>
      <c r="HO202" s="137"/>
      <c r="HP202" s="137"/>
      <c r="HQ202" s="137"/>
      <c r="HR202" s="137"/>
      <c r="HS202" s="137"/>
      <c r="HT202" s="137"/>
      <c r="HU202" s="137"/>
      <c r="HV202" s="137"/>
      <c r="HW202" s="137"/>
      <c r="HX202" s="137"/>
      <c r="HY202" s="137"/>
      <c r="HZ202" s="137"/>
      <c r="IA202" s="137"/>
      <c r="IB202" s="137"/>
      <c r="IC202" s="137"/>
      <c r="ID202" s="137"/>
      <c r="IE202" s="137"/>
      <c r="IF202" s="137"/>
      <c r="IG202" s="137"/>
      <c r="IH202" s="137"/>
      <c r="II202" s="137"/>
      <c r="IJ202" s="137"/>
      <c r="IK202" s="137"/>
      <c r="IL202" s="137"/>
      <c r="IM202" s="137"/>
      <c r="IN202" s="137"/>
      <c r="IO202" s="137"/>
      <c r="IP202" s="137"/>
      <c r="IQ202" s="137"/>
      <c r="IR202" s="137"/>
      <c r="IS202" s="137"/>
      <c r="IT202" s="137"/>
    </row>
    <row r="203" spans="1:254" s="190" customFormat="1" ht="15" customHeight="1">
      <c r="A203" s="161"/>
      <c r="B203" s="161"/>
      <c r="C203" s="161"/>
      <c r="D203" s="162"/>
      <c r="E203" s="419"/>
      <c r="F203" s="419"/>
      <c r="G203" s="137"/>
      <c r="H203" s="163"/>
      <c r="I203" s="137"/>
      <c r="J203" s="137"/>
      <c r="K203" s="163"/>
      <c r="L203" s="137"/>
      <c r="M203" s="137"/>
      <c r="N203" s="137"/>
      <c r="O203" s="137"/>
      <c r="P203" s="137"/>
      <c r="Q203" s="137"/>
      <c r="R203" s="137"/>
      <c r="S203" s="137"/>
      <c r="T203" s="137"/>
      <c r="U203" s="137"/>
      <c r="V203" s="137"/>
      <c r="W203" s="137"/>
      <c r="X203" s="137"/>
      <c r="Y203" s="137"/>
      <c r="Z203" s="137"/>
      <c r="AA203" s="137"/>
      <c r="AB203" s="137"/>
      <c r="AC203" s="137"/>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7"/>
      <c r="DD203" s="137"/>
      <c r="DE203" s="137"/>
      <c r="DF203" s="137"/>
      <c r="DG203" s="137"/>
      <c r="DH203" s="137"/>
      <c r="DI203" s="137"/>
      <c r="DJ203" s="137"/>
      <c r="DK203" s="137"/>
      <c r="DL203" s="137"/>
      <c r="DM203" s="137"/>
      <c r="DN203" s="137"/>
      <c r="DO203" s="137"/>
      <c r="DP203" s="137"/>
      <c r="DQ203" s="137"/>
      <c r="DR203" s="137"/>
      <c r="DS203" s="137"/>
      <c r="DT203" s="137"/>
      <c r="DU203" s="137"/>
      <c r="DV203" s="137"/>
      <c r="DW203" s="137"/>
      <c r="DX203" s="137"/>
      <c r="DY203" s="137"/>
      <c r="DZ203" s="137"/>
      <c r="EA203" s="137"/>
      <c r="EB203" s="137"/>
      <c r="EC203" s="137"/>
      <c r="ED203" s="137"/>
      <c r="EE203" s="137"/>
      <c r="EF203" s="137"/>
      <c r="EG203" s="137"/>
      <c r="EH203" s="137"/>
      <c r="EI203" s="137"/>
      <c r="EJ203" s="137"/>
      <c r="EK203" s="137"/>
      <c r="EL203" s="137"/>
      <c r="EM203" s="137"/>
      <c r="EN203" s="137"/>
      <c r="EO203" s="137"/>
      <c r="EP203" s="137"/>
      <c r="EQ203" s="137"/>
      <c r="ER203" s="137"/>
      <c r="ES203" s="137"/>
      <c r="ET203" s="137"/>
      <c r="EU203" s="137"/>
      <c r="EV203" s="137"/>
      <c r="EW203" s="137"/>
      <c r="EX203" s="137"/>
      <c r="EY203" s="137"/>
      <c r="EZ203" s="137"/>
      <c r="FA203" s="137"/>
      <c r="FB203" s="137"/>
      <c r="FC203" s="137"/>
      <c r="FD203" s="137"/>
      <c r="FE203" s="137"/>
      <c r="FF203" s="137"/>
      <c r="FG203" s="137"/>
      <c r="FH203" s="137"/>
      <c r="FI203" s="137"/>
      <c r="FJ203" s="137"/>
      <c r="FK203" s="137"/>
      <c r="FL203" s="137"/>
      <c r="FM203" s="137"/>
      <c r="FN203" s="137"/>
      <c r="FO203" s="137"/>
      <c r="FP203" s="137"/>
      <c r="FQ203" s="137"/>
      <c r="FR203" s="137"/>
      <c r="FS203" s="137"/>
      <c r="FT203" s="137"/>
      <c r="FU203" s="137"/>
      <c r="FV203" s="137"/>
      <c r="FW203" s="137"/>
      <c r="FX203" s="137"/>
      <c r="FY203" s="137"/>
      <c r="FZ203" s="137"/>
      <c r="GA203" s="137"/>
      <c r="GB203" s="137"/>
      <c r="GC203" s="137"/>
      <c r="GD203" s="137"/>
      <c r="GE203" s="137"/>
      <c r="GF203" s="137"/>
      <c r="GG203" s="137"/>
      <c r="GH203" s="137"/>
      <c r="GI203" s="137"/>
      <c r="GJ203" s="137"/>
      <c r="GK203" s="137"/>
      <c r="GL203" s="137"/>
      <c r="GM203" s="137"/>
      <c r="GN203" s="137"/>
      <c r="GO203" s="137"/>
      <c r="GP203" s="137"/>
      <c r="GQ203" s="137"/>
      <c r="GR203" s="137"/>
      <c r="GS203" s="137"/>
      <c r="GT203" s="137"/>
      <c r="GU203" s="137"/>
      <c r="GV203" s="137"/>
      <c r="GW203" s="137"/>
      <c r="GX203" s="137"/>
      <c r="GY203" s="137"/>
      <c r="GZ203" s="137"/>
      <c r="HA203" s="137"/>
      <c r="HB203" s="137"/>
      <c r="HC203" s="137"/>
      <c r="HD203" s="137"/>
      <c r="HE203" s="137"/>
      <c r="HF203" s="137"/>
      <c r="HG203" s="137"/>
      <c r="HH203" s="137"/>
      <c r="HI203" s="137"/>
      <c r="HJ203" s="137"/>
      <c r="HK203" s="137"/>
      <c r="HL203" s="137"/>
      <c r="HM203" s="137"/>
      <c r="HN203" s="137"/>
      <c r="HO203" s="137"/>
      <c r="HP203" s="137"/>
      <c r="HQ203" s="137"/>
      <c r="HR203" s="137"/>
      <c r="HS203" s="137"/>
      <c r="HT203" s="137"/>
      <c r="HU203" s="137"/>
      <c r="HV203" s="137"/>
      <c r="HW203" s="137"/>
      <c r="HX203" s="137"/>
      <c r="HY203" s="137"/>
      <c r="HZ203" s="137"/>
      <c r="IA203" s="137"/>
      <c r="IB203" s="137"/>
      <c r="IC203" s="137"/>
      <c r="ID203" s="137"/>
      <c r="IE203" s="137"/>
      <c r="IF203" s="137"/>
      <c r="IG203" s="137"/>
      <c r="IH203" s="137"/>
      <c r="II203" s="137"/>
      <c r="IJ203" s="137"/>
      <c r="IK203" s="137"/>
      <c r="IL203" s="137"/>
      <c r="IM203" s="137"/>
      <c r="IN203" s="137"/>
      <c r="IO203" s="137"/>
      <c r="IP203" s="137"/>
      <c r="IQ203" s="137"/>
      <c r="IR203" s="137"/>
      <c r="IS203" s="137"/>
      <c r="IT203" s="137"/>
    </row>
    <row r="204" spans="1:254" s="190" customFormat="1" ht="15" customHeight="1">
      <c r="A204" s="161"/>
      <c r="B204" s="161"/>
      <c r="C204" s="161"/>
      <c r="D204" s="162"/>
      <c r="E204" s="419"/>
      <c r="F204" s="419"/>
      <c r="G204" s="137"/>
      <c r="H204" s="163"/>
      <c r="I204" s="137"/>
      <c r="J204" s="137"/>
      <c r="K204" s="163"/>
      <c r="L204" s="137"/>
      <c r="M204" s="137"/>
      <c r="N204" s="137"/>
      <c r="O204" s="137"/>
      <c r="P204" s="137"/>
      <c r="Q204" s="137"/>
      <c r="R204" s="137"/>
      <c r="S204" s="137"/>
      <c r="T204" s="137"/>
      <c r="U204" s="137"/>
      <c r="V204" s="137"/>
      <c r="W204" s="137"/>
      <c r="X204" s="137"/>
      <c r="Y204" s="137"/>
      <c r="Z204" s="137"/>
      <c r="AA204" s="137"/>
      <c r="AB204" s="137"/>
      <c r="AC204" s="137"/>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7"/>
      <c r="DD204" s="137"/>
      <c r="DE204" s="137"/>
      <c r="DF204" s="137"/>
      <c r="DG204" s="137"/>
      <c r="DH204" s="137"/>
      <c r="DI204" s="137"/>
      <c r="DJ204" s="137"/>
      <c r="DK204" s="137"/>
      <c r="DL204" s="137"/>
      <c r="DM204" s="137"/>
      <c r="DN204" s="137"/>
      <c r="DO204" s="137"/>
      <c r="DP204" s="137"/>
      <c r="DQ204" s="137"/>
      <c r="DR204" s="137"/>
      <c r="DS204" s="137"/>
      <c r="DT204" s="137"/>
      <c r="DU204" s="137"/>
      <c r="DV204" s="137"/>
      <c r="DW204" s="137"/>
      <c r="DX204" s="137"/>
      <c r="DY204" s="137"/>
      <c r="DZ204" s="137"/>
      <c r="EA204" s="137"/>
      <c r="EB204" s="137"/>
      <c r="EC204" s="137"/>
      <c r="ED204" s="137"/>
      <c r="EE204" s="137"/>
      <c r="EF204" s="137"/>
      <c r="EG204" s="137"/>
      <c r="EH204" s="137"/>
      <c r="EI204" s="137"/>
      <c r="EJ204" s="137"/>
      <c r="EK204" s="137"/>
      <c r="EL204" s="137"/>
      <c r="EM204" s="137"/>
      <c r="EN204" s="137"/>
      <c r="EO204" s="137"/>
      <c r="EP204" s="137"/>
      <c r="EQ204" s="137"/>
      <c r="ER204" s="137"/>
      <c r="ES204" s="137"/>
      <c r="ET204" s="137"/>
      <c r="EU204" s="137"/>
      <c r="EV204" s="137"/>
      <c r="EW204" s="137"/>
      <c r="EX204" s="137"/>
      <c r="EY204" s="137"/>
      <c r="EZ204" s="137"/>
      <c r="FA204" s="137"/>
      <c r="FB204" s="137"/>
      <c r="FC204" s="137"/>
      <c r="FD204" s="137"/>
      <c r="FE204" s="137"/>
      <c r="FF204" s="137"/>
      <c r="FG204" s="137"/>
      <c r="FH204" s="137"/>
      <c r="FI204" s="137"/>
      <c r="FJ204" s="137"/>
      <c r="FK204" s="137"/>
      <c r="FL204" s="137"/>
      <c r="FM204" s="137"/>
      <c r="FN204" s="137"/>
      <c r="FO204" s="137"/>
      <c r="FP204" s="137"/>
      <c r="FQ204" s="137"/>
      <c r="FR204" s="137"/>
      <c r="FS204" s="137"/>
      <c r="FT204" s="137"/>
      <c r="FU204" s="137"/>
      <c r="FV204" s="137"/>
      <c r="FW204" s="137"/>
      <c r="FX204" s="137"/>
      <c r="FY204" s="137"/>
      <c r="FZ204" s="137"/>
      <c r="GA204" s="137"/>
      <c r="GB204" s="137"/>
      <c r="GC204" s="137"/>
      <c r="GD204" s="137"/>
      <c r="GE204" s="137"/>
      <c r="GF204" s="137"/>
      <c r="GG204" s="137"/>
      <c r="GH204" s="137"/>
      <c r="GI204" s="137"/>
      <c r="GJ204" s="137"/>
      <c r="GK204" s="137"/>
      <c r="GL204" s="137"/>
      <c r="GM204" s="137"/>
      <c r="GN204" s="137"/>
      <c r="GO204" s="137"/>
      <c r="GP204" s="137"/>
      <c r="GQ204" s="137"/>
      <c r="GR204" s="137"/>
      <c r="GS204" s="137"/>
      <c r="GT204" s="137"/>
      <c r="GU204" s="137"/>
      <c r="GV204" s="137"/>
      <c r="GW204" s="137"/>
      <c r="GX204" s="137"/>
      <c r="GY204" s="137"/>
      <c r="GZ204" s="137"/>
      <c r="HA204" s="137"/>
      <c r="HB204" s="137"/>
      <c r="HC204" s="137"/>
      <c r="HD204" s="137"/>
      <c r="HE204" s="137"/>
      <c r="HF204" s="137"/>
      <c r="HG204" s="137"/>
      <c r="HH204" s="137"/>
      <c r="HI204" s="137"/>
      <c r="HJ204" s="137"/>
      <c r="HK204" s="137"/>
      <c r="HL204" s="137"/>
      <c r="HM204" s="137"/>
      <c r="HN204" s="137"/>
      <c r="HO204" s="137"/>
      <c r="HP204" s="137"/>
      <c r="HQ204" s="137"/>
      <c r="HR204" s="137"/>
      <c r="HS204" s="137"/>
      <c r="HT204" s="137"/>
      <c r="HU204" s="137"/>
      <c r="HV204" s="137"/>
      <c r="HW204" s="137"/>
      <c r="HX204" s="137"/>
      <c r="HY204" s="137"/>
      <c r="HZ204" s="137"/>
      <c r="IA204" s="137"/>
      <c r="IB204" s="137"/>
      <c r="IC204" s="137"/>
      <c r="ID204" s="137"/>
      <c r="IE204" s="137"/>
      <c r="IF204" s="137"/>
      <c r="IG204" s="137"/>
      <c r="IH204" s="137"/>
      <c r="II204" s="137"/>
      <c r="IJ204" s="137"/>
      <c r="IK204" s="137"/>
      <c r="IL204" s="137"/>
      <c r="IM204" s="137"/>
      <c r="IN204" s="137"/>
      <c r="IO204" s="137"/>
      <c r="IP204" s="137"/>
      <c r="IQ204" s="137"/>
      <c r="IR204" s="137"/>
      <c r="IS204" s="137"/>
      <c r="IT204" s="137"/>
    </row>
    <row r="205" spans="1:254" s="190" customFormat="1" ht="15" customHeight="1">
      <c r="A205" s="161"/>
      <c r="B205" s="161"/>
      <c r="C205" s="161"/>
      <c r="D205" s="162"/>
      <c r="E205" s="419"/>
      <c r="F205" s="419"/>
      <c r="G205" s="137"/>
      <c r="H205" s="163"/>
      <c r="I205" s="137"/>
      <c r="J205" s="137"/>
      <c r="K205" s="163"/>
      <c r="L205" s="137"/>
      <c r="M205" s="137"/>
      <c r="N205" s="137"/>
      <c r="O205" s="137"/>
      <c r="P205" s="137"/>
      <c r="Q205" s="137"/>
      <c r="R205" s="137"/>
      <c r="S205" s="137"/>
      <c r="T205" s="137"/>
      <c r="U205" s="137"/>
      <c r="V205" s="137"/>
      <c r="W205" s="137"/>
      <c r="X205" s="137"/>
      <c r="Y205" s="137"/>
      <c r="Z205" s="137"/>
      <c r="AA205" s="137"/>
      <c r="AB205" s="137"/>
      <c r="AC205" s="137"/>
      <c r="AD205" s="137"/>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7"/>
      <c r="DD205" s="137"/>
      <c r="DE205" s="137"/>
      <c r="DF205" s="137"/>
      <c r="DG205" s="137"/>
      <c r="DH205" s="137"/>
      <c r="DI205" s="137"/>
      <c r="DJ205" s="137"/>
      <c r="DK205" s="137"/>
      <c r="DL205" s="137"/>
      <c r="DM205" s="137"/>
      <c r="DN205" s="137"/>
      <c r="DO205" s="137"/>
      <c r="DP205" s="137"/>
      <c r="DQ205" s="137"/>
      <c r="DR205" s="137"/>
      <c r="DS205" s="137"/>
      <c r="DT205" s="137"/>
      <c r="DU205" s="137"/>
      <c r="DV205" s="137"/>
      <c r="DW205" s="137"/>
      <c r="DX205" s="137"/>
      <c r="DY205" s="137"/>
      <c r="DZ205" s="137"/>
      <c r="EA205" s="137"/>
      <c r="EB205" s="137"/>
      <c r="EC205" s="137"/>
      <c r="ED205" s="137"/>
      <c r="EE205" s="137"/>
      <c r="EF205" s="137"/>
      <c r="EG205" s="137"/>
      <c r="EH205" s="137"/>
      <c r="EI205" s="137"/>
      <c r="EJ205" s="137"/>
      <c r="EK205" s="137"/>
      <c r="EL205" s="137"/>
      <c r="EM205" s="137"/>
      <c r="EN205" s="137"/>
      <c r="EO205" s="137"/>
      <c r="EP205" s="137"/>
      <c r="EQ205" s="137"/>
      <c r="ER205" s="137"/>
      <c r="ES205" s="137"/>
      <c r="ET205" s="137"/>
      <c r="EU205" s="137"/>
      <c r="EV205" s="137"/>
      <c r="EW205" s="137"/>
      <c r="EX205" s="137"/>
      <c r="EY205" s="137"/>
      <c r="EZ205" s="137"/>
      <c r="FA205" s="137"/>
      <c r="FB205" s="137"/>
      <c r="FC205" s="137"/>
      <c r="FD205" s="137"/>
      <c r="FE205" s="137"/>
      <c r="FF205" s="137"/>
      <c r="FG205" s="137"/>
      <c r="FH205" s="137"/>
      <c r="FI205" s="137"/>
      <c r="FJ205" s="137"/>
      <c r="FK205" s="137"/>
      <c r="FL205" s="137"/>
      <c r="FM205" s="137"/>
      <c r="FN205" s="137"/>
      <c r="FO205" s="137"/>
      <c r="FP205" s="137"/>
      <c r="FQ205" s="137"/>
      <c r="FR205" s="137"/>
      <c r="FS205" s="137"/>
      <c r="FT205" s="137"/>
      <c r="FU205" s="137"/>
      <c r="FV205" s="137"/>
      <c r="FW205" s="137"/>
      <c r="FX205" s="137"/>
      <c r="FY205" s="137"/>
      <c r="FZ205" s="137"/>
      <c r="GA205" s="137"/>
      <c r="GB205" s="137"/>
      <c r="GC205" s="137"/>
      <c r="GD205" s="137"/>
      <c r="GE205" s="137"/>
      <c r="GF205" s="137"/>
      <c r="GG205" s="137"/>
      <c r="GH205" s="137"/>
      <c r="GI205" s="137"/>
      <c r="GJ205" s="137"/>
      <c r="GK205" s="137"/>
      <c r="GL205" s="137"/>
      <c r="GM205" s="137"/>
      <c r="GN205" s="137"/>
      <c r="GO205" s="137"/>
      <c r="GP205" s="137"/>
      <c r="GQ205" s="137"/>
      <c r="GR205" s="137"/>
      <c r="GS205" s="137"/>
      <c r="GT205" s="137"/>
      <c r="GU205" s="137"/>
      <c r="GV205" s="137"/>
      <c r="GW205" s="137"/>
      <c r="GX205" s="137"/>
      <c r="GY205" s="137"/>
      <c r="GZ205" s="137"/>
      <c r="HA205" s="137"/>
      <c r="HB205" s="137"/>
      <c r="HC205" s="137"/>
      <c r="HD205" s="137"/>
      <c r="HE205" s="137"/>
      <c r="HF205" s="137"/>
      <c r="HG205" s="137"/>
      <c r="HH205" s="137"/>
      <c r="HI205" s="137"/>
      <c r="HJ205" s="137"/>
      <c r="HK205" s="137"/>
      <c r="HL205" s="137"/>
      <c r="HM205" s="137"/>
      <c r="HN205" s="137"/>
      <c r="HO205" s="137"/>
      <c r="HP205" s="137"/>
      <c r="HQ205" s="137"/>
      <c r="HR205" s="137"/>
      <c r="HS205" s="137"/>
      <c r="HT205" s="137"/>
      <c r="HU205" s="137"/>
      <c r="HV205" s="137"/>
      <c r="HW205" s="137"/>
      <c r="HX205" s="137"/>
      <c r="HY205" s="137"/>
      <c r="HZ205" s="137"/>
      <c r="IA205" s="137"/>
      <c r="IB205" s="137"/>
      <c r="IC205" s="137"/>
      <c r="ID205" s="137"/>
      <c r="IE205" s="137"/>
      <c r="IF205" s="137"/>
      <c r="IG205" s="137"/>
      <c r="IH205" s="137"/>
      <c r="II205" s="137"/>
      <c r="IJ205" s="137"/>
      <c r="IK205" s="137"/>
      <c r="IL205" s="137"/>
      <c r="IM205" s="137"/>
      <c r="IN205" s="137"/>
      <c r="IO205" s="137"/>
      <c r="IP205" s="137"/>
      <c r="IQ205" s="137"/>
      <c r="IR205" s="137"/>
      <c r="IS205" s="137"/>
      <c r="IT205" s="137"/>
    </row>
    <row r="206" spans="1:254" s="190" customFormat="1" ht="15" customHeight="1">
      <c r="A206" s="161"/>
      <c r="B206" s="161"/>
      <c r="C206" s="161"/>
      <c r="D206" s="162"/>
      <c r="E206" s="419"/>
      <c r="F206" s="419"/>
      <c r="G206" s="137"/>
      <c r="H206" s="163"/>
      <c r="I206" s="137"/>
      <c r="J206" s="137"/>
      <c r="K206" s="163"/>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7"/>
      <c r="DD206" s="137"/>
      <c r="DE206" s="137"/>
      <c r="DF206" s="137"/>
      <c r="DG206" s="137"/>
      <c r="DH206" s="137"/>
      <c r="DI206" s="137"/>
      <c r="DJ206" s="137"/>
      <c r="DK206" s="137"/>
      <c r="DL206" s="137"/>
      <c r="DM206" s="137"/>
      <c r="DN206" s="137"/>
      <c r="DO206" s="137"/>
      <c r="DP206" s="137"/>
      <c r="DQ206" s="137"/>
      <c r="DR206" s="137"/>
      <c r="DS206" s="137"/>
      <c r="DT206" s="137"/>
      <c r="DU206" s="137"/>
      <c r="DV206" s="137"/>
      <c r="DW206" s="137"/>
      <c r="DX206" s="137"/>
      <c r="DY206" s="137"/>
      <c r="DZ206" s="137"/>
      <c r="EA206" s="137"/>
      <c r="EB206" s="137"/>
      <c r="EC206" s="137"/>
      <c r="ED206" s="137"/>
      <c r="EE206" s="137"/>
      <c r="EF206" s="137"/>
      <c r="EG206" s="137"/>
      <c r="EH206" s="137"/>
      <c r="EI206" s="137"/>
      <c r="EJ206" s="137"/>
      <c r="EK206" s="137"/>
      <c r="EL206" s="137"/>
      <c r="EM206" s="137"/>
      <c r="EN206" s="137"/>
      <c r="EO206" s="137"/>
      <c r="EP206" s="137"/>
      <c r="EQ206" s="137"/>
      <c r="ER206" s="137"/>
      <c r="ES206" s="137"/>
      <c r="ET206" s="137"/>
      <c r="EU206" s="137"/>
      <c r="EV206" s="137"/>
      <c r="EW206" s="137"/>
      <c r="EX206" s="137"/>
      <c r="EY206" s="137"/>
      <c r="EZ206" s="137"/>
      <c r="FA206" s="137"/>
      <c r="FB206" s="137"/>
      <c r="FC206" s="137"/>
      <c r="FD206" s="137"/>
      <c r="FE206" s="137"/>
      <c r="FF206" s="137"/>
      <c r="FG206" s="137"/>
      <c r="FH206" s="137"/>
      <c r="FI206" s="137"/>
      <c r="FJ206" s="137"/>
      <c r="FK206" s="137"/>
      <c r="FL206" s="137"/>
      <c r="FM206" s="137"/>
      <c r="FN206" s="137"/>
      <c r="FO206" s="137"/>
      <c r="FP206" s="137"/>
      <c r="FQ206" s="137"/>
      <c r="FR206" s="137"/>
      <c r="FS206" s="137"/>
      <c r="FT206" s="137"/>
      <c r="FU206" s="137"/>
      <c r="FV206" s="137"/>
      <c r="FW206" s="137"/>
      <c r="FX206" s="137"/>
      <c r="FY206" s="137"/>
      <c r="FZ206" s="137"/>
      <c r="GA206" s="137"/>
      <c r="GB206" s="137"/>
      <c r="GC206" s="137"/>
      <c r="GD206" s="137"/>
      <c r="GE206" s="137"/>
      <c r="GF206" s="137"/>
      <c r="GG206" s="137"/>
      <c r="GH206" s="137"/>
      <c r="GI206" s="137"/>
      <c r="GJ206" s="137"/>
      <c r="GK206" s="137"/>
      <c r="GL206" s="137"/>
      <c r="GM206" s="137"/>
      <c r="GN206" s="137"/>
      <c r="GO206" s="137"/>
      <c r="GP206" s="137"/>
      <c r="GQ206" s="137"/>
      <c r="GR206" s="137"/>
      <c r="GS206" s="137"/>
      <c r="GT206" s="137"/>
      <c r="GU206" s="137"/>
      <c r="GV206" s="137"/>
      <c r="GW206" s="137"/>
      <c r="GX206" s="137"/>
      <c r="GY206" s="137"/>
      <c r="GZ206" s="137"/>
      <c r="HA206" s="137"/>
      <c r="HB206" s="137"/>
      <c r="HC206" s="137"/>
      <c r="HD206" s="137"/>
      <c r="HE206" s="137"/>
      <c r="HF206" s="137"/>
      <c r="HG206" s="137"/>
      <c r="HH206" s="137"/>
      <c r="HI206" s="137"/>
      <c r="HJ206" s="137"/>
      <c r="HK206" s="137"/>
      <c r="HL206" s="137"/>
      <c r="HM206" s="137"/>
      <c r="HN206" s="137"/>
      <c r="HO206" s="137"/>
      <c r="HP206" s="137"/>
      <c r="HQ206" s="137"/>
      <c r="HR206" s="137"/>
      <c r="HS206" s="137"/>
      <c r="HT206" s="137"/>
      <c r="HU206" s="137"/>
      <c r="HV206" s="137"/>
      <c r="HW206" s="137"/>
      <c r="HX206" s="137"/>
      <c r="HY206" s="137"/>
      <c r="HZ206" s="137"/>
      <c r="IA206" s="137"/>
      <c r="IB206" s="137"/>
      <c r="IC206" s="137"/>
      <c r="ID206" s="137"/>
      <c r="IE206" s="137"/>
      <c r="IF206" s="137"/>
      <c r="IG206" s="137"/>
      <c r="IH206" s="137"/>
      <c r="II206" s="137"/>
      <c r="IJ206" s="137"/>
      <c r="IK206" s="137"/>
      <c r="IL206" s="137"/>
      <c r="IM206" s="137"/>
      <c r="IN206" s="137"/>
      <c r="IO206" s="137"/>
      <c r="IP206" s="137"/>
      <c r="IQ206" s="137"/>
      <c r="IR206" s="137"/>
      <c r="IS206" s="137"/>
      <c r="IT206" s="137"/>
    </row>
    <row r="207" spans="1:254" s="190" customFormat="1" ht="15" customHeight="1">
      <c r="A207" s="161"/>
      <c r="B207" s="161"/>
      <c r="C207" s="161"/>
      <c r="D207" s="162"/>
      <c r="E207" s="419"/>
      <c r="F207" s="419"/>
      <c r="G207" s="137"/>
      <c r="H207" s="163"/>
      <c r="I207" s="137"/>
      <c r="J207" s="137"/>
      <c r="K207" s="163"/>
      <c r="L207" s="137"/>
      <c r="M207" s="137"/>
      <c r="N207" s="137"/>
      <c r="O207" s="137"/>
      <c r="P207" s="137"/>
      <c r="Q207" s="137"/>
      <c r="R207" s="137"/>
      <c r="S207" s="137"/>
      <c r="T207" s="137"/>
      <c r="U207" s="137"/>
      <c r="V207" s="137"/>
      <c r="W207" s="137"/>
      <c r="X207" s="137"/>
      <c r="Y207" s="137"/>
      <c r="Z207" s="137"/>
      <c r="AA207" s="137"/>
      <c r="AB207" s="137"/>
      <c r="AC207" s="137"/>
      <c r="AD207" s="137"/>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7"/>
      <c r="DD207" s="137"/>
      <c r="DE207" s="137"/>
      <c r="DF207" s="137"/>
      <c r="DG207" s="137"/>
      <c r="DH207" s="137"/>
      <c r="DI207" s="137"/>
      <c r="DJ207" s="137"/>
      <c r="DK207" s="137"/>
      <c r="DL207" s="137"/>
      <c r="DM207" s="137"/>
      <c r="DN207" s="137"/>
      <c r="DO207" s="137"/>
      <c r="DP207" s="137"/>
      <c r="DQ207" s="137"/>
      <c r="DR207" s="137"/>
      <c r="DS207" s="137"/>
      <c r="DT207" s="137"/>
      <c r="DU207" s="137"/>
      <c r="DV207" s="137"/>
      <c r="DW207" s="137"/>
      <c r="DX207" s="137"/>
      <c r="DY207" s="137"/>
      <c r="DZ207" s="137"/>
      <c r="EA207" s="137"/>
      <c r="EB207" s="137"/>
      <c r="EC207" s="137"/>
      <c r="ED207" s="137"/>
      <c r="EE207" s="137"/>
      <c r="EF207" s="137"/>
      <c r="EG207" s="137"/>
      <c r="EH207" s="137"/>
      <c r="EI207" s="137"/>
      <c r="EJ207" s="137"/>
      <c r="EK207" s="137"/>
      <c r="EL207" s="137"/>
      <c r="EM207" s="137"/>
      <c r="EN207" s="137"/>
      <c r="EO207" s="137"/>
      <c r="EP207" s="137"/>
      <c r="EQ207" s="137"/>
      <c r="ER207" s="137"/>
      <c r="ES207" s="137"/>
      <c r="ET207" s="137"/>
      <c r="EU207" s="137"/>
      <c r="EV207" s="137"/>
      <c r="EW207" s="137"/>
      <c r="EX207" s="137"/>
      <c r="EY207" s="137"/>
      <c r="EZ207" s="137"/>
      <c r="FA207" s="137"/>
      <c r="FB207" s="137"/>
      <c r="FC207" s="137"/>
      <c r="FD207" s="137"/>
      <c r="FE207" s="137"/>
      <c r="FF207" s="137"/>
      <c r="FG207" s="137"/>
      <c r="FH207" s="137"/>
      <c r="FI207" s="137"/>
      <c r="FJ207" s="137"/>
      <c r="FK207" s="137"/>
      <c r="FL207" s="137"/>
      <c r="FM207" s="137"/>
      <c r="FN207" s="137"/>
      <c r="FO207" s="137"/>
      <c r="FP207" s="137"/>
      <c r="FQ207" s="137"/>
      <c r="FR207" s="137"/>
      <c r="FS207" s="137"/>
      <c r="FT207" s="137"/>
      <c r="FU207" s="137"/>
      <c r="FV207" s="137"/>
      <c r="FW207" s="137"/>
      <c r="FX207" s="137"/>
      <c r="FY207" s="137"/>
      <c r="FZ207" s="137"/>
      <c r="GA207" s="137"/>
      <c r="GB207" s="137"/>
      <c r="GC207" s="137"/>
      <c r="GD207" s="137"/>
      <c r="GE207" s="137"/>
      <c r="GF207" s="137"/>
      <c r="GG207" s="137"/>
      <c r="GH207" s="137"/>
      <c r="GI207" s="137"/>
      <c r="GJ207" s="137"/>
      <c r="GK207" s="137"/>
      <c r="GL207" s="137"/>
      <c r="GM207" s="137"/>
      <c r="GN207" s="137"/>
      <c r="GO207" s="137"/>
      <c r="GP207" s="137"/>
      <c r="GQ207" s="137"/>
      <c r="GR207" s="137"/>
      <c r="GS207" s="137"/>
      <c r="GT207" s="137"/>
      <c r="GU207" s="137"/>
      <c r="GV207" s="137"/>
      <c r="GW207" s="137"/>
      <c r="GX207" s="137"/>
      <c r="GY207" s="137"/>
      <c r="GZ207" s="137"/>
      <c r="HA207" s="137"/>
      <c r="HB207" s="137"/>
      <c r="HC207" s="137"/>
      <c r="HD207" s="137"/>
      <c r="HE207" s="137"/>
      <c r="HF207" s="137"/>
      <c r="HG207" s="137"/>
      <c r="HH207" s="137"/>
      <c r="HI207" s="137"/>
      <c r="HJ207" s="137"/>
      <c r="HK207" s="137"/>
      <c r="HL207" s="137"/>
      <c r="HM207" s="137"/>
      <c r="HN207" s="137"/>
      <c r="HO207" s="137"/>
      <c r="HP207" s="137"/>
      <c r="HQ207" s="137"/>
      <c r="HR207" s="137"/>
      <c r="HS207" s="137"/>
      <c r="HT207" s="137"/>
      <c r="HU207" s="137"/>
      <c r="HV207" s="137"/>
      <c r="HW207" s="137"/>
      <c r="HX207" s="137"/>
      <c r="HY207" s="137"/>
      <c r="HZ207" s="137"/>
      <c r="IA207" s="137"/>
      <c r="IB207" s="137"/>
      <c r="IC207" s="137"/>
      <c r="ID207" s="137"/>
      <c r="IE207" s="137"/>
      <c r="IF207" s="137"/>
      <c r="IG207" s="137"/>
      <c r="IH207" s="137"/>
      <c r="II207" s="137"/>
      <c r="IJ207" s="137"/>
      <c r="IK207" s="137"/>
      <c r="IL207" s="137"/>
      <c r="IM207" s="137"/>
      <c r="IN207" s="137"/>
      <c r="IO207" s="137"/>
      <c r="IP207" s="137"/>
      <c r="IQ207" s="137"/>
      <c r="IR207" s="137"/>
      <c r="IS207" s="137"/>
      <c r="IT207" s="137"/>
    </row>
    <row r="208" spans="1:254" s="190" customFormat="1" ht="15" customHeight="1">
      <c r="A208" s="161"/>
      <c r="B208" s="161"/>
      <c r="C208" s="161"/>
      <c r="D208" s="162"/>
      <c r="E208" s="419"/>
      <c r="F208" s="419"/>
      <c r="G208" s="137"/>
      <c r="H208" s="163"/>
      <c r="I208" s="137"/>
      <c r="J208" s="137"/>
      <c r="K208" s="163"/>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7"/>
      <c r="DD208" s="137"/>
      <c r="DE208" s="137"/>
      <c r="DF208" s="137"/>
      <c r="DG208" s="137"/>
      <c r="DH208" s="137"/>
      <c r="DI208" s="137"/>
      <c r="DJ208" s="137"/>
      <c r="DK208" s="137"/>
      <c r="DL208" s="137"/>
      <c r="DM208" s="137"/>
      <c r="DN208" s="137"/>
      <c r="DO208" s="137"/>
      <c r="DP208" s="137"/>
      <c r="DQ208" s="137"/>
      <c r="DR208" s="137"/>
      <c r="DS208" s="137"/>
      <c r="DT208" s="137"/>
      <c r="DU208" s="137"/>
      <c r="DV208" s="137"/>
      <c r="DW208" s="137"/>
      <c r="DX208" s="137"/>
      <c r="DY208" s="137"/>
      <c r="DZ208" s="137"/>
      <c r="EA208" s="137"/>
      <c r="EB208" s="137"/>
      <c r="EC208" s="137"/>
      <c r="ED208" s="137"/>
      <c r="EE208" s="137"/>
      <c r="EF208" s="137"/>
      <c r="EG208" s="137"/>
      <c r="EH208" s="137"/>
      <c r="EI208" s="137"/>
      <c r="EJ208" s="137"/>
      <c r="EK208" s="137"/>
      <c r="EL208" s="137"/>
      <c r="EM208" s="137"/>
      <c r="EN208" s="137"/>
      <c r="EO208" s="137"/>
      <c r="EP208" s="137"/>
      <c r="EQ208" s="137"/>
      <c r="ER208" s="137"/>
      <c r="ES208" s="137"/>
      <c r="ET208" s="137"/>
      <c r="EU208" s="137"/>
      <c r="EV208" s="137"/>
      <c r="EW208" s="137"/>
      <c r="EX208" s="137"/>
      <c r="EY208" s="137"/>
      <c r="EZ208" s="137"/>
      <c r="FA208" s="137"/>
      <c r="FB208" s="137"/>
      <c r="FC208" s="137"/>
      <c r="FD208" s="137"/>
      <c r="FE208" s="137"/>
      <c r="FF208" s="137"/>
      <c r="FG208" s="137"/>
      <c r="FH208" s="137"/>
      <c r="FI208" s="137"/>
      <c r="FJ208" s="137"/>
      <c r="FK208" s="137"/>
      <c r="FL208" s="137"/>
      <c r="FM208" s="137"/>
      <c r="FN208" s="137"/>
      <c r="FO208" s="137"/>
      <c r="FP208" s="137"/>
      <c r="FQ208" s="137"/>
      <c r="FR208" s="137"/>
      <c r="FS208" s="137"/>
      <c r="FT208" s="137"/>
      <c r="FU208" s="137"/>
      <c r="FV208" s="137"/>
      <c r="FW208" s="137"/>
      <c r="FX208" s="137"/>
      <c r="FY208" s="137"/>
      <c r="FZ208" s="137"/>
      <c r="GA208" s="137"/>
      <c r="GB208" s="137"/>
      <c r="GC208" s="137"/>
      <c r="GD208" s="137"/>
      <c r="GE208" s="137"/>
      <c r="GF208" s="137"/>
      <c r="GG208" s="137"/>
      <c r="GH208" s="137"/>
      <c r="GI208" s="137"/>
      <c r="GJ208" s="137"/>
      <c r="GK208" s="137"/>
      <c r="GL208" s="137"/>
      <c r="GM208" s="137"/>
      <c r="GN208" s="137"/>
      <c r="GO208" s="137"/>
      <c r="GP208" s="137"/>
      <c r="GQ208" s="137"/>
      <c r="GR208" s="137"/>
      <c r="GS208" s="137"/>
      <c r="GT208" s="137"/>
      <c r="GU208" s="137"/>
      <c r="GV208" s="137"/>
      <c r="GW208" s="137"/>
      <c r="GX208" s="137"/>
      <c r="GY208" s="137"/>
      <c r="GZ208" s="137"/>
      <c r="HA208" s="137"/>
      <c r="HB208" s="137"/>
      <c r="HC208" s="137"/>
      <c r="HD208" s="137"/>
      <c r="HE208" s="137"/>
      <c r="HF208" s="137"/>
      <c r="HG208" s="137"/>
      <c r="HH208" s="137"/>
      <c r="HI208" s="137"/>
      <c r="HJ208" s="137"/>
      <c r="HK208" s="137"/>
      <c r="HL208" s="137"/>
      <c r="HM208" s="137"/>
      <c r="HN208" s="137"/>
      <c r="HO208" s="137"/>
      <c r="HP208" s="137"/>
      <c r="HQ208" s="137"/>
      <c r="HR208" s="137"/>
      <c r="HS208" s="137"/>
      <c r="HT208" s="137"/>
      <c r="HU208" s="137"/>
      <c r="HV208" s="137"/>
      <c r="HW208" s="137"/>
      <c r="HX208" s="137"/>
      <c r="HY208" s="137"/>
      <c r="HZ208" s="137"/>
      <c r="IA208" s="137"/>
      <c r="IB208" s="137"/>
      <c r="IC208" s="137"/>
      <c r="ID208" s="137"/>
      <c r="IE208" s="137"/>
      <c r="IF208" s="137"/>
      <c r="IG208" s="137"/>
      <c r="IH208" s="137"/>
      <c r="II208" s="137"/>
      <c r="IJ208" s="137"/>
      <c r="IK208" s="137"/>
      <c r="IL208" s="137"/>
      <c r="IM208" s="137"/>
      <c r="IN208" s="137"/>
      <c r="IO208" s="137"/>
      <c r="IP208" s="137"/>
      <c r="IQ208" s="137"/>
      <c r="IR208" s="137"/>
      <c r="IS208" s="137"/>
      <c r="IT208" s="137"/>
    </row>
    <row r="209" spans="1:254" s="190" customFormat="1" ht="15" customHeight="1">
      <c r="A209" s="161"/>
      <c r="B209" s="161"/>
      <c r="C209" s="161"/>
      <c r="D209" s="162"/>
      <c r="E209" s="419"/>
      <c r="F209" s="419"/>
      <c r="G209" s="137"/>
      <c r="H209" s="163"/>
      <c r="I209" s="137"/>
      <c r="J209" s="137"/>
      <c r="K209" s="163"/>
      <c r="L209" s="137"/>
      <c r="M209" s="137"/>
      <c r="N209" s="137"/>
      <c r="O209" s="137"/>
      <c r="P209" s="137"/>
      <c r="Q209" s="137"/>
      <c r="R209" s="137"/>
      <c r="S209" s="137"/>
      <c r="T209" s="137"/>
      <c r="U209" s="137"/>
      <c r="V209" s="137"/>
      <c r="W209" s="137"/>
      <c r="X209" s="137"/>
      <c r="Y209" s="137"/>
      <c r="Z209" s="137"/>
      <c r="AA209" s="137"/>
      <c r="AB209" s="137"/>
      <c r="AC209" s="137"/>
      <c r="AD209" s="137"/>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7"/>
      <c r="DD209" s="137"/>
      <c r="DE209" s="137"/>
      <c r="DF209" s="137"/>
      <c r="DG209" s="137"/>
      <c r="DH209" s="137"/>
      <c r="DI209" s="137"/>
      <c r="DJ209" s="137"/>
      <c r="DK209" s="137"/>
      <c r="DL209" s="137"/>
      <c r="DM209" s="137"/>
      <c r="DN209" s="137"/>
      <c r="DO209" s="137"/>
      <c r="DP209" s="137"/>
      <c r="DQ209" s="137"/>
      <c r="DR209" s="137"/>
      <c r="DS209" s="137"/>
      <c r="DT209" s="137"/>
      <c r="DU209" s="137"/>
      <c r="DV209" s="137"/>
      <c r="DW209" s="137"/>
      <c r="DX209" s="137"/>
      <c r="DY209" s="137"/>
      <c r="DZ209" s="137"/>
      <c r="EA209" s="137"/>
      <c r="EB209" s="137"/>
      <c r="EC209" s="137"/>
      <c r="ED209" s="137"/>
      <c r="EE209" s="137"/>
      <c r="EF209" s="137"/>
      <c r="EG209" s="137"/>
      <c r="EH209" s="137"/>
      <c r="EI209" s="137"/>
      <c r="EJ209" s="137"/>
      <c r="EK209" s="137"/>
      <c r="EL209" s="137"/>
      <c r="EM209" s="137"/>
      <c r="EN209" s="137"/>
      <c r="EO209" s="137"/>
      <c r="EP209" s="137"/>
      <c r="EQ209" s="137"/>
      <c r="ER209" s="137"/>
      <c r="ES209" s="137"/>
      <c r="ET209" s="137"/>
      <c r="EU209" s="137"/>
      <c r="EV209" s="137"/>
      <c r="EW209" s="137"/>
      <c r="EX209" s="137"/>
      <c r="EY209" s="137"/>
      <c r="EZ209" s="137"/>
      <c r="FA209" s="137"/>
      <c r="FB209" s="137"/>
      <c r="FC209" s="137"/>
      <c r="FD209" s="137"/>
      <c r="FE209" s="137"/>
      <c r="FF209" s="137"/>
      <c r="FG209" s="137"/>
      <c r="FH209" s="137"/>
      <c r="FI209" s="137"/>
      <c r="FJ209" s="137"/>
      <c r="FK209" s="137"/>
      <c r="FL209" s="137"/>
      <c r="FM209" s="137"/>
      <c r="FN209" s="137"/>
      <c r="FO209" s="137"/>
      <c r="FP209" s="137"/>
      <c r="FQ209" s="137"/>
      <c r="FR209" s="137"/>
      <c r="FS209" s="137"/>
      <c r="FT209" s="137"/>
      <c r="FU209" s="137"/>
      <c r="FV209" s="137"/>
      <c r="FW209" s="137"/>
      <c r="FX209" s="137"/>
      <c r="FY209" s="137"/>
      <c r="FZ209" s="137"/>
      <c r="GA209" s="137"/>
      <c r="GB209" s="137"/>
      <c r="GC209" s="137"/>
      <c r="GD209" s="137"/>
      <c r="GE209" s="137"/>
      <c r="GF209" s="137"/>
      <c r="GG209" s="137"/>
      <c r="GH209" s="137"/>
      <c r="GI209" s="137"/>
      <c r="GJ209" s="137"/>
      <c r="GK209" s="137"/>
      <c r="GL209" s="137"/>
      <c r="GM209" s="137"/>
      <c r="GN209" s="137"/>
      <c r="GO209" s="137"/>
      <c r="GP209" s="137"/>
      <c r="GQ209" s="137"/>
      <c r="GR209" s="137"/>
      <c r="GS209" s="137"/>
      <c r="GT209" s="137"/>
      <c r="GU209" s="137"/>
      <c r="GV209" s="137"/>
      <c r="GW209" s="137"/>
      <c r="GX209" s="137"/>
      <c r="GY209" s="137"/>
      <c r="GZ209" s="137"/>
      <c r="HA209" s="137"/>
      <c r="HB209" s="137"/>
      <c r="HC209" s="137"/>
      <c r="HD209" s="137"/>
      <c r="HE209" s="137"/>
      <c r="HF209" s="137"/>
      <c r="HG209" s="137"/>
      <c r="HH209" s="137"/>
      <c r="HI209" s="137"/>
      <c r="HJ209" s="137"/>
      <c r="HK209" s="137"/>
      <c r="HL209" s="137"/>
      <c r="HM209" s="137"/>
      <c r="HN209" s="137"/>
      <c r="HO209" s="137"/>
      <c r="HP209" s="137"/>
      <c r="HQ209" s="137"/>
      <c r="HR209" s="137"/>
      <c r="HS209" s="137"/>
      <c r="HT209" s="137"/>
      <c r="HU209" s="137"/>
      <c r="HV209" s="137"/>
      <c r="HW209" s="137"/>
      <c r="HX209" s="137"/>
      <c r="HY209" s="137"/>
      <c r="HZ209" s="137"/>
      <c r="IA209" s="137"/>
      <c r="IB209" s="137"/>
      <c r="IC209" s="137"/>
      <c r="ID209" s="137"/>
      <c r="IE209" s="137"/>
      <c r="IF209" s="137"/>
      <c r="IG209" s="137"/>
      <c r="IH209" s="137"/>
      <c r="II209" s="137"/>
      <c r="IJ209" s="137"/>
      <c r="IK209" s="137"/>
      <c r="IL209" s="137"/>
      <c r="IM209" s="137"/>
      <c r="IN209" s="137"/>
      <c r="IO209" s="137"/>
      <c r="IP209" s="137"/>
      <c r="IQ209" s="137"/>
      <c r="IR209" s="137"/>
      <c r="IS209" s="137"/>
      <c r="IT209" s="137"/>
    </row>
    <row r="210" spans="1:254" s="190" customFormat="1" ht="15" customHeight="1">
      <c r="A210" s="161"/>
      <c r="B210" s="161"/>
      <c r="C210" s="161"/>
      <c r="D210" s="162"/>
      <c r="E210" s="419"/>
      <c r="F210" s="419"/>
      <c r="G210" s="137"/>
      <c r="H210" s="163"/>
      <c r="I210" s="137"/>
      <c r="J210" s="137"/>
      <c r="K210" s="163"/>
      <c r="L210" s="137"/>
      <c r="M210" s="137"/>
      <c r="N210" s="137"/>
      <c r="O210" s="137"/>
      <c r="P210" s="137"/>
      <c r="Q210" s="137"/>
      <c r="R210" s="137"/>
      <c r="S210" s="137"/>
      <c r="T210" s="137"/>
      <c r="U210" s="137"/>
      <c r="V210" s="137"/>
      <c r="W210" s="137"/>
      <c r="X210" s="137"/>
      <c r="Y210" s="137"/>
      <c r="Z210" s="137"/>
      <c r="AA210" s="137"/>
      <c r="AB210" s="137"/>
      <c r="AC210" s="137"/>
      <c r="AD210" s="137"/>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7"/>
      <c r="DD210" s="137"/>
      <c r="DE210" s="137"/>
      <c r="DF210" s="137"/>
      <c r="DG210" s="137"/>
      <c r="DH210" s="137"/>
      <c r="DI210" s="137"/>
      <c r="DJ210" s="137"/>
      <c r="DK210" s="137"/>
      <c r="DL210" s="137"/>
      <c r="DM210" s="137"/>
      <c r="DN210" s="137"/>
      <c r="DO210" s="137"/>
      <c r="DP210" s="137"/>
      <c r="DQ210" s="137"/>
      <c r="DR210" s="137"/>
      <c r="DS210" s="137"/>
      <c r="DT210" s="137"/>
      <c r="DU210" s="137"/>
      <c r="DV210" s="137"/>
      <c r="DW210" s="137"/>
      <c r="DX210" s="137"/>
      <c r="DY210" s="137"/>
      <c r="DZ210" s="137"/>
      <c r="EA210" s="137"/>
      <c r="EB210" s="137"/>
      <c r="EC210" s="137"/>
      <c r="ED210" s="137"/>
      <c r="EE210" s="137"/>
      <c r="EF210" s="137"/>
      <c r="EG210" s="137"/>
      <c r="EH210" s="137"/>
      <c r="EI210" s="137"/>
      <c r="EJ210" s="137"/>
      <c r="EK210" s="137"/>
      <c r="EL210" s="137"/>
      <c r="EM210" s="137"/>
      <c r="EN210" s="137"/>
      <c r="EO210" s="137"/>
      <c r="EP210" s="137"/>
      <c r="EQ210" s="137"/>
      <c r="ER210" s="137"/>
      <c r="ES210" s="137"/>
      <c r="ET210" s="137"/>
      <c r="EU210" s="137"/>
      <c r="EV210" s="137"/>
      <c r="EW210" s="137"/>
      <c r="EX210" s="137"/>
      <c r="EY210" s="137"/>
      <c r="EZ210" s="137"/>
      <c r="FA210" s="137"/>
      <c r="FB210" s="137"/>
      <c r="FC210" s="137"/>
      <c r="FD210" s="137"/>
      <c r="FE210" s="137"/>
      <c r="FF210" s="137"/>
      <c r="FG210" s="137"/>
      <c r="FH210" s="137"/>
      <c r="FI210" s="137"/>
      <c r="FJ210" s="137"/>
      <c r="FK210" s="137"/>
      <c r="FL210" s="137"/>
      <c r="FM210" s="137"/>
      <c r="FN210" s="137"/>
      <c r="FO210" s="137"/>
      <c r="FP210" s="137"/>
      <c r="FQ210" s="137"/>
      <c r="FR210" s="137"/>
      <c r="FS210" s="137"/>
      <c r="FT210" s="137"/>
      <c r="FU210" s="137"/>
      <c r="FV210" s="137"/>
      <c r="FW210" s="137"/>
      <c r="FX210" s="137"/>
      <c r="FY210" s="137"/>
      <c r="FZ210" s="137"/>
      <c r="GA210" s="137"/>
      <c r="GB210" s="137"/>
      <c r="GC210" s="137"/>
      <c r="GD210" s="137"/>
      <c r="GE210" s="137"/>
      <c r="GF210" s="137"/>
      <c r="GG210" s="137"/>
      <c r="GH210" s="137"/>
      <c r="GI210" s="137"/>
      <c r="GJ210" s="137"/>
      <c r="GK210" s="137"/>
      <c r="GL210" s="137"/>
      <c r="GM210" s="137"/>
      <c r="GN210" s="137"/>
      <c r="GO210" s="137"/>
      <c r="GP210" s="137"/>
      <c r="GQ210" s="137"/>
      <c r="GR210" s="137"/>
      <c r="GS210" s="137"/>
      <c r="GT210" s="137"/>
      <c r="GU210" s="137"/>
      <c r="GV210" s="137"/>
      <c r="GW210" s="137"/>
      <c r="GX210" s="137"/>
      <c r="GY210" s="137"/>
      <c r="GZ210" s="137"/>
      <c r="HA210" s="137"/>
      <c r="HB210" s="137"/>
      <c r="HC210" s="137"/>
      <c r="HD210" s="137"/>
      <c r="HE210" s="137"/>
      <c r="HF210" s="137"/>
      <c r="HG210" s="137"/>
      <c r="HH210" s="137"/>
      <c r="HI210" s="137"/>
      <c r="HJ210" s="137"/>
      <c r="HK210" s="137"/>
      <c r="HL210" s="137"/>
      <c r="HM210" s="137"/>
      <c r="HN210" s="137"/>
      <c r="HO210" s="137"/>
      <c r="HP210" s="137"/>
      <c r="HQ210" s="137"/>
      <c r="HR210" s="137"/>
      <c r="HS210" s="137"/>
      <c r="HT210" s="137"/>
      <c r="HU210" s="137"/>
      <c r="HV210" s="137"/>
      <c r="HW210" s="137"/>
      <c r="HX210" s="137"/>
      <c r="HY210" s="137"/>
      <c r="HZ210" s="137"/>
      <c r="IA210" s="137"/>
      <c r="IB210" s="137"/>
      <c r="IC210" s="137"/>
      <c r="ID210" s="137"/>
      <c r="IE210" s="137"/>
      <c r="IF210" s="137"/>
      <c r="IG210" s="137"/>
      <c r="IH210" s="137"/>
      <c r="II210" s="137"/>
      <c r="IJ210" s="137"/>
      <c r="IK210" s="137"/>
      <c r="IL210" s="137"/>
      <c r="IM210" s="137"/>
      <c r="IN210" s="137"/>
      <c r="IO210" s="137"/>
      <c r="IP210" s="137"/>
      <c r="IQ210" s="137"/>
      <c r="IR210" s="137"/>
      <c r="IS210" s="137"/>
      <c r="IT210" s="137"/>
    </row>
    <row r="211" spans="1:254" s="190" customFormat="1" ht="15" customHeight="1">
      <c r="A211" s="161"/>
      <c r="B211" s="161"/>
      <c r="C211" s="161"/>
      <c r="D211" s="162"/>
      <c r="E211" s="419"/>
      <c r="F211" s="419"/>
      <c r="G211" s="137"/>
      <c r="H211" s="163"/>
      <c r="I211" s="137"/>
      <c r="J211" s="137"/>
      <c r="K211" s="163"/>
      <c r="L211" s="137"/>
      <c r="M211" s="137"/>
      <c r="N211" s="137"/>
      <c r="O211" s="137"/>
      <c r="P211" s="137"/>
      <c r="Q211" s="137"/>
      <c r="R211" s="137"/>
      <c r="S211" s="137"/>
      <c r="T211" s="137"/>
      <c r="U211" s="137"/>
      <c r="V211" s="137"/>
      <c r="W211" s="137"/>
      <c r="X211" s="137"/>
      <c r="Y211" s="137"/>
      <c r="Z211" s="137"/>
      <c r="AA211" s="137"/>
      <c r="AB211" s="137"/>
      <c r="AC211" s="137"/>
      <c r="AD211" s="137"/>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7"/>
      <c r="DD211" s="137"/>
      <c r="DE211" s="137"/>
      <c r="DF211" s="137"/>
      <c r="DG211" s="137"/>
      <c r="DH211" s="137"/>
      <c r="DI211" s="137"/>
      <c r="DJ211" s="137"/>
      <c r="DK211" s="137"/>
      <c r="DL211" s="137"/>
      <c r="DM211" s="137"/>
      <c r="DN211" s="137"/>
      <c r="DO211" s="137"/>
      <c r="DP211" s="137"/>
      <c r="DQ211" s="137"/>
      <c r="DR211" s="137"/>
      <c r="DS211" s="137"/>
      <c r="DT211" s="137"/>
      <c r="DU211" s="137"/>
      <c r="DV211" s="137"/>
      <c r="DW211" s="137"/>
      <c r="DX211" s="137"/>
      <c r="DY211" s="137"/>
      <c r="DZ211" s="137"/>
      <c r="EA211" s="137"/>
      <c r="EB211" s="137"/>
      <c r="EC211" s="137"/>
      <c r="ED211" s="137"/>
      <c r="EE211" s="137"/>
      <c r="EF211" s="137"/>
      <c r="EG211" s="137"/>
      <c r="EH211" s="137"/>
      <c r="EI211" s="137"/>
      <c r="EJ211" s="137"/>
      <c r="EK211" s="137"/>
      <c r="EL211" s="137"/>
      <c r="EM211" s="137"/>
      <c r="EN211" s="137"/>
      <c r="EO211" s="137"/>
      <c r="EP211" s="137"/>
      <c r="EQ211" s="137"/>
      <c r="ER211" s="137"/>
      <c r="ES211" s="137"/>
      <c r="ET211" s="137"/>
      <c r="EU211" s="137"/>
      <c r="EV211" s="137"/>
      <c r="EW211" s="137"/>
      <c r="EX211" s="137"/>
      <c r="EY211" s="137"/>
      <c r="EZ211" s="137"/>
      <c r="FA211" s="137"/>
      <c r="FB211" s="137"/>
      <c r="FC211" s="137"/>
      <c r="FD211" s="137"/>
      <c r="FE211" s="137"/>
      <c r="FF211" s="137"/>
      <c r="FG211" s="137"/>
      <c r="FH211" s="137"/>
      <c r="FI211" s="137"/>
      <c r="FJ211" s="137"/>
      <c r="FK211" s="137"/>
      <c r="FL211" s="137"/>
      <c r="FM211" s="137"/>
      <c r="FN211" s="137"/>
      <c r="FO211" s="137"/>
      <c r="FP211" s="137"/>
      <c r="FQ211" s="137"/>
      <c r="FR211" s="137"/>
      <c r="FS211" s="137"/>
      <c r="FT211" s="137"/>
      <c r="FU211" s="137"/>
      <c r="FV211" s="137"/>
      <c r="FW211" s="137"/>
      <c r="FX211" s="137"/>
      <c r="FY211" s="137"/>
      <c r="FZ211" s="137"/>
      <c r="GA211" s="137"/>
      <c r="GB211" s="137"/>
      <c r="GC211" s="137"/>
      <c r="GD211" s="137"/>
      <c r="GE211" s="137"/>
      <c r="GF211" s="137"/>
      <c r="GG211" s="137"/>
      <c r="GH211" s="137"/>
      <c r="GI211" s="137"/>
      <c r="GJ211" s="137"/>
      <c r="GK211" s="137"/>
      <c r="GL211" s="137"/>
      <c r="GM211" s="137"/>
      <c r="GN211" s="137"/>
      <c r="GO211" s="137"/>
      <c r="GP211" s="137"/>
      <c r="GQ211" s="137"/>
      <c r="GR211" s="137"/>
      <c r="GS211" s="137"/>
      <c r="GT211" s="137"/>
      <c r="GU211" s="137"/>
      <c r="GV211" s="137"/>
      <c r="GW211" s="137"/>
      <c r="GX211" s="137"/>
      <c r="GY211" s="137"/>
      <c r="GZ211" s="137"/>
      <c r="HA211" s="137"/>
      <c r="HB211" s="137"/>
      <c r="HC211" s="137"/>
      <c r="HD211" s="137"/>
      <c r="HE211" s="137"/>
      <c r="HF211" s="137"/>
      <c r="HG211" s="137"/>
      <c r="HH211" s="137"/>
      <c r="HI211" s="137"/>
      <c r="HJ211" s="137"/>
      <c r="HK211" s="137"/>
      <c r="HL211" s="137"/>
      <c r="HM211" s="137"/>
      <c r="HN211" s="137"/>
      <c r="HO211" s="137"/>
      <c r="HP211" s="137"/>
      <c r="HQ211" s="137"/>
      <c r="HR211" s="137"/>
      <c r="HS211" s="137"/>
      <c r="HT211" s="137"/>
      <c r="HU211" s="137"/>
      <c r="HV211" s="137"/>
      <c r="HW211" s="137"/>
      <c r="HX211" s="137"/>
      <c r="HY211" s="137"/>
      <c r="HZ211" s="137"/>
      <c r="IA211" s="137"/>
      <c r="IB211" s="137"/>
      <c r="IC211" s="137"/>
      <c r="ID211" s="137"/>
      <c r="IE211" s="137"/>
      <c r="IF211" s="137"/>
      <c r="IG211" s="137"/>
      <c r="IH211" s="137"/>
      <c r="II211" s="137"/>
      <c r="IJ211" s="137"/>
      <c r="IK211" s="137"/>
      <c r="IL211" s="137"/>
      <c r="IM211" s="137"/>
      <c r="IN211" s="137"/>
      <c r="IO211" s="137"/>
      <c r="IP211" s="137"/>
      <c r="IQ211" s="137"/>
      <c r="IR211" s="137"/>
      <c r="IS211" s="137"/>
      <c r="IT211" s="137"/>
    </row>
    <row r="212" spans="1:254" s="190" customFormat="1" ht="15" customHeight="1">
      <c r="A212" s="161"/>
      <c r="B212" s="161"/>
      <c r="C212" s="161"/>
      <c r="D212" s="162"/>
      <c r="E212" s="419"/>
      <c r="F212" s="419"/>
      <c r="G212" s="137"/>
      <c r="H212" s="163"/>
      <c r="I212" s="137"/>
      <c r="J212" s="137"/>
      <c r="K212" s="163"/>
      <c r="L212" s="137"/>
      <c r="M212" s="137"/>
      <c r="N212" s="137"/>
      <c r="O212" s="137"/>
      <c r="P212" s="137"/>
      <c r="Q212" s="137"/>
      <c r="R212" s="137"/>
      <c r="S212" s="137"/>
      <c r="T212" s="137"/>
      <c r="U212" s="137"/>
      <c r="V212" s="137"/>
      <c r="W212" s="137"/>
      <c r="X212" s="137"/>
      <c r="Y212" s="137"/>
      <c r="Z212" s="137"/>
      <c r="AA212" s="137"/>
      <c r="AB212" s="137"/>
      <c r="AC212" s="137"/>
      <c r="AD212" s="137"/>
      <c r="AE212" s="137"/>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7"/>
      <c r="DD212" s="137"/>
      <c r="DE212" s="137"/>
      <c r="DF212" s="137"/>
      <c r="DG212" s="137"/>
      <c r="DH212" s="137"/>
      <c r="DI212" s="137"/>
      <c r="DJ212" s="137"/>
      <c r="DK212" s="137"/>
      <c r="DL212" s="137"/>
      <c r="DM212" s="137"/>
      <c r="DN212" s="137"/>
      <c r="DO212" s="137"/>
      <c r="DP212" s="137"/>
      <c r="DQ212" s="137"/>
      <c r="DR212" s="137"/>
      <c r="DS212" s="137"/>
      <c r="DT212" s="137"/>
      <c r="DU212" s="137"/>
      <c r="DV212" s="137"/>
      <c r="DW212" s="137"/>
      <c r="DX212" s="137"/>
      <c r="DY212" s="137"/>
      <c r="DZ212" s="137"/>
      <c r="EA212" s="137"/>
      <c r="EB212" s="137"/>
      <c r="EC212" s="137"/>
      <c r="ED212" s="137"/>
      <c r="EE212" s="137"/>
      <c r="EF212" s="137"/>
      <c r="EG212" s="137"/>
      <c r="EH212" s="137"/>
      <c r="EI212" s="137"/>
      <c r="EJ212" s="137"/>
      <c r="EK212" s="137"/>
      <c r="EL212" s="137"/>
      <c r="EM212" s="137"/>
      <c r="EN212" s="137"/>
      <c r="EO212" s="137"/>
      <c r="EP212" s="137"/>
      <c r="EQ212" s="137"/>
      <c r="ER212" s="137"/>
      <c r="ES212" s="137"/>
      <c r="ET212" s="137"/>
      <c r="EU212" s="137"/>
      <c r="EV212" s="137"/>
      <c r="EW212" s="137"/>
      <c r="EX212" s="137"/>
      <c r="EY212" s="137"/>
      <c r="EZ212" s="137"/>
      <c r="FA212" s="137"/>
      <c r="FB212" s="137"/>
      <c r="FC212" s="137"/>
      <c r="FD212" s="137"/>
      <c r="FE212" s="137"/>
      <c r="FF212" s="137"/>
      <c r="FG212" s="137"/>
      <c r="FH212" s="137"/>
      <c r="FI212" s="137"/>
      <c r="FJ212" s="137"/>
      <c r="FK212" s="137"/>
      <c r="FL212" s="137"/>
      <c r="FM212" s="137"/>
      <c r="FN212" s="137"/>
      <c r="FO212" s="137"/>
      <c r="FP212" s="137"/>
      <c r="FQ212" s="137"/>
      <c r="FR212" s="137"/>
      <c r="FS212" s="137"/>
      <c r="FT212" s="137"/>
      <c r="FU212" s="137"/>
      <c r="FV212" s="137"/>
      <c r="FW212" s="137"/>
      <c r="FX212" s="137"/>
      <c r="FY212" s="137"/>
      <c r="FZ212" s="137"/>
      <c r="GA212" s="137"/>
      <c r="GB212" s="137"/>
      <c r="GC212" s="137"/>
      <c r="GD212" s="137"/>
      <c r="GE212" s="137"/>
      <c r="GF212" s="137"/>
      <c r="GG212" s="137"/>
      <c r="GH212" s="137"/>
      <c r="GI212" s="137"/>
      <c r="GJ212" s="137"/>
      <c r="GK212" s="137"/>
      <c r="GL212" s="137"/>
      <c r="GM212" s="137"/>
      <c r="GN212" s="137"/>
      <c r="GO212" s="137"/>
      <c r="GP212" s="137"/>
      <c r="GQ212" s="137"/>
      <c r="GR212" s="137"/>
      <c r="GS212" s="137"/>
      <c r="GT212" s="137"/>
      <c r="GU212" s="137"/>
      <c r="GV212" s="137"/>
      <c r="GW212" s="137"/>
      <c r="GX212" s="137"/>
      <c r="GY212" s="137"/>
      <c r="GZ212" s="137"/>
      <c r="HA212" s="137"/>
      <c r="HB212" s="137"/>
      <c r="HC212" s="137"/>
      <c r="HD212" s="137"/>
      <c r="HE212" s="137"/>
      <c r="HF212" s="137"/>
      <c r="HG212" s="137"/>
      <c r="HH212" s="137"/>
      <c r="HI212" s="137"/>
      <c r="HJ212" s="137"/>
      <c r="HK212" s="137"/>
      <c r="HL212" s="137"/>
      <c r="HM212" s="137"/>
      <c r="HN212" s="137"/>
      <c r="HO212" s="137"/>
      <c r="HP212" s="137"/>
      <c r="HQ212" s="137"/>
      <c r="HR212" s="137"/>
      <c r="HS212" s="137"/>
      <c r="HT212" s="137"/>
      <c r="HU212" s="137"/>
      <c r="HV212" s="137"/>
      <c r="HW212" s="137"/>
      <c r="HX212" s="137"/>
      <c r="HY212" s="137"/>
      <c r="HZ212" s="137"/>
      <c r="IA212" s="137"/>
      <c r="IB212" s="137"/>
      <c r="IC212" s="137"/>
      <c r="ID212" s="137"/>
      <c r="IE212" s="137"/>
      <c r="IF212" s="137"/>
      <c r="IG212" s="137"/>
      <c r="IH212" s="137"/>
      <c r="II212" s="137"/>
      <c r="IJ212" s="137"/>
      <c r="IK212" s="137"/>
      <c r="IL212" s="137"/>
      <c r="IM212" s="137"/>
      <c r="IN212" s="137"/>
      <c r="IO212" s="137"/>
      <c r="IP212" s="137"/>
      <c r="IQ212" s="137"/>
      <c r="IR212" s="137"/>
      <c r="IS212" s="137"/>
      <c r="IT212" s="137"/>
    </row>
    <row r="213" spans="1:254" s="190" customFormat="1" ht="15" customHeight="1">
      <c r="A213" s="161"/>
      <c r="B213" s="161"/>
      <c r="C213" s="161"/>
      <c r="D213" s="162"/>
      <c r="E213" s="419"/>
      <c r="F213" s="419"/>
      <c r="G213" s="137"/>
      <c r="H213" s="163"/>
      <c r="I213" s="137"/>
      <c r="J213" s="137"/>
      <c r="K213" s="163"/>
      <c r="L213" s="137"/>
      <c r="M213" s="137"/>
      <c r="N213" s="137"/>
      <c r="O213" s="137"/>
      <c r="P213" s="137"/>
      <c r="Q213" s="137"/>
      <c r="R213" s="137"/>
      <c r="S213" s="137"/>
      <c r="T213" s="137"/>
      <c r="U213" s="137"/>
      <c r="V213" s="137"/>
      <c r="W213" s="137"/>
      <c r="X213" s="137"/>
      <c r="Y213" s="137"/>
      <c r="Z213" s="137"/>
      <c r="AA213" s="137"/>
      <c r="AB213" s="137"/>
      <c r="AC213" s="137"/>
      <c r="AD213" s="137"/>
      <c r="AE213" s="137"/>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7"/>
      <c r="DD213" s="137"/>
      <c r="DE213" s="137"/>
      <c r="DF213" s="137"/>
      <c r="DG213" s="137"/>
      <c r="DH213" s="137"/>
      <c r="DI213" s="137"/>
      <c r="DJ213" s="137"/>
      <c r="DK213" s="137"/>
      <c r="DL213" s="137"/>
      <c r="DM213" s="137"/>
      <c r="DN213" s="137"/>
      <c r="DO213" s="137"/>
      <c r="DP213" s="137"/>
      <c r="DQ213" s="137"/>
      <c r="DR213" s="137"/>
      <c r="DS213" s="137"/>
      <c r="DT213" s="137"/>
      <c r="DU213" s="137"/>
      <c r="DV213" s="137"/>
      <c r="DW213" s="137"/>
      <c r="DX213" s="137"/>
      <c r="DY213" s="137"/>
      <c r="DZ213" s="137"/>
      <c r="EA213" s="137"/>
      <c r="EB213" s="137"/>
      <c r="EC213" s="137"/>
      <c r="ED213" s="137"/>
      <c r="EE213" s="137"/>
      <c r="EF213" s="137"/>
      <c r="EG213" s="137"/>
      <c r="EH213" s="137"/>
      <c r="EI213" s="137"/>
      <c r="EJ213" s="137"/>
      <c r="EK213" s="137"/>
      <c r="EL213" s="137"/>
      <c r="EM213" s="137"/>
      <c r="EN213" s="137"/>
      <c r="EO213" s="137"/>
      <c r="EP213" s="137"/>
      <c r="EQ213" s="137"/>
      <c r="ER213" s="137"/>
      <c r="ES213" s="137"/>
      <c r="ET213" s="137"/>
      <c r="EU213" s="137"/>
      <c r="EV213" s="137"/>
      <c r="EW213" s="137"/>
      <c r="EX213" s="137"/>
      <c r="EY213" s="137"/>
      <c r="EZ213" s="137"/>
      <c r="FA213" s="137"/>
      <c r="FB213" s="137"/>
      <c r="FC213" s="137"/>
      <c r="FD213" s="137"/>
      <c r="FE213" s="137"/>
      <c r="FF213" s="137"/>
      <c r="FG213" s="137"/>
      <c r="FH213" s="137"/>
      <c r="FI213" s="137"/>
      <c r="FJ213" s="137"/>
      <c r="FK213" s="137"/>
      <c r="FL213" s="137"/>
      <c r="FM213" s="137"/>
      <c r="FN213" s="137"/>
      <c r="FO213" s="137"/>
      <c r="FP213" s="137"/>
      <c r="FQ213" s="137"/>
      <c r="FR213" s="137"/>
      <c r="FS213" s="137"/>
      <c r="FT213" s="137"/>
      <c r="FU213" s="137"/>
      <c r="FV213" s="137"/>
      <c r="FW213" s="137"/>
      <c r="FX213" s="137"/>
      <c r="FY213" s="137"/>
      <c r="FZ213" s="137"/>
      <c r="GA213" s="137"/>
      <c r="GB213" s="137"/>
      <c r="GC213" s="137"/>
      <c r="GD213" s="137"/>
      <c r="GE213" s="137"/>
      <c r="GF213" s="137"/>
      <c r="GG213" s="137"/>
      <c r="GH213" s="137"/>
      <c r="GI213" s="137"/>
      <c r="GJ213" s="137"/>
      <c r="GK213" s="137"/>
      <c r="GL213" s="137"/>
      <c r="GM213" s="137"/>
      <c r="GN213" s="137"/>
      <c r="GO213" s="137"/>
      <c r="GP213" s="137"/>
      <c r="GQ213" s="137"/>
      <c r="GR213" s="137"/>
      <c r="GS213" s="137"/>
      <c r="GT213" s="137"/>
      <c r="GU213" s="137"/>
      <c r="GV213" s="137"/>
      <c r="GW213" s="137"/>
      <c r="GX213" s="137"/>
      <c r="GY213" s="137"/>
      <c r="GZ213" s="137"/>
      <c r="HA213" s="137"/>
      <c r="HB213" s="137"/>
      <c r="HC213" s="137"/>
      <c r="HD213" s="137"/>
      <c r="HE213" s="137"/>
      <c r="HF213" s="137"/>
      <c r="HG213" s="137"/>
      <c r="HH213" s="137"/>
      <c r="HI213" s="137"/>
      <c r="HJ213" s="137"/>
      <c r="HK213" s="137"/>
      <c r="HL213" s="137"/>
      <c r="HM213" s="137"/>
      <c r="HN213" s="137"/>
      <c r="HO213" s="137"/>
      <c r="HP213" s="137"/>
      <c r="HQ213" s="137"/>
      <c r="HR213" s="137"/>
      <c r="HS213" s="137"/>
      <c r="HT213" s="137"/>
      <c r="HU213" s="137"/>
      <c r="HV213" s="137"/>
      <c r="HW213" s="137"/>
      <c r="HX213" s="137"/>
      <c r="HY213" s="137"/>
      <c r="HZ213" s="137"/>
      <c r="IA213" s="137"/>
      <c r="IB213" s="137"/>
      <c r="IC213" s="137"/>
      <c r="ID213" s="137"/>
      <c r="IE213" s="137"/>
      <c r="IF213" s="137"/>
      <c r="IG213" s="137"/>
      <c r="IH213" s="137"/>
      <c r="II213" s="137"/>
      <c r="IJ213" s="137"/>
      <c r="IK213" s="137"/>
      <c r="IL213" s="137"/>
      <c r="IM213" s="137"/>
      <c r="IN213" s="137"/>
      <c r="IO213" s="137"/>
      <c r="IP213" s="137"/>
      <c r="IQ213" s="137"/>
      <c r="IR213" s="137"/>
      <c r="IS213" s="137"/>
      <c r="IT213" s="137"/>
    </row>
    <row r="214" spans="1:254" s="190" customFormat="1" ht="15" customHeight="1">
      <c r="A214" s="161"/>
      <c r="B214" s="161"/>
      <c r="C214" s="161"/>
      <c r="D214" s="162"/>
      <c r="E214" s="419"/>
      <c r="F214" s="419"/>
      <c r="G214" s="137"/>
      <c r="H214" s="163"/>
      <c r="I214" s="137"/>
      <c r="J214" s="137"/>
      <c r="K214" s="163"/>
      <c r="L214" s="137"/>
      <c r="M214" s="137"/>
      <c r="N214" s="137"/>
      <c r="O214" s="137"/>
      <c r="P214" s="137"/>
      <c r="Q214" s="137"/>
      <c r="R214" s="137"/>
      <c r="S214" s="137"/>
      <c r="T214" s="137"/>
      <c r="U214" s="137"/>
      <c r="V214" s="137"/>
      <c r="W214" s="137"/>
      <c r="X214" s="137"/>
      <c r="Y214" s="137"/>
      <c r="Z214" s="137"/>
      <c r="AA214" s="137"/>
      <c r="AB214" s="137"/>
      <c r="AC214" s="137"/>
      <c r="AD214" s="137"/>
      <c r="AE214" s="137"/>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7"/>
      <c r="DD214" s="137"/>
      <c r="DE214" s="137"/>
      <c r="DF214" s="137"/>
      <c r="DG214" s="137"/>
      <c r="DH214" s="137"/>
      <c r="DI214" s="137"/>
      <c r="DJ214" s="137"/>
      <c r="DK214" s="137"/>
      <c r="DL214" s="137"/>
      <c r="DM214" s="137"/>
      <c r="DN214" s="137"/>
      <c r="DO214" s="137"/>
      <c r="DP214" s="137"/>
      <c r="DQ214" s="137"/>
      <c r="DR214" s="137"/>
      <c r="DS214" s="137"/>
      <c r="DT214" s="137"/>
      <c r="DU214" s="137"/>
      <c r="DV214" s="137"/>
      <c r="DW214" s="137"/>
      <c r="DX214" s="137"/>
      <c r="DY214" s="137"/>
      <c r="DZ214" s="137"/>
      <c r="EA214" s="137"/>
      <c r="EB214" s="137"/>
      <c r="EC214" s="137"/>
      <c r="ED214" s="137"/>
      <c r="EE214" s="137"/>
      <c r="EF214" s="137"/>
      <c r="EG214" s="137"/>
      <c r="EH214" s="137"/>
      <c r="EI214" s="137"/>
      <c r="EJ214" s="137"/>
      <c r="EK214" s="137"/>
      <c r="EL214" s="137"/>
      <c r="EM214" s="137"/>
      <c r="EN214" s="137"/>
      <c r="EO214" s="137"/>
      <c r="EP214" s="137"/>
      <c r="EQ214" s="137"/>
      <c r="ER214" s="137"/>
      <c r="ES214" s="137"/>
      <c r="ET214" s="137"/>
      <c r="EU214" s="137"/>
      <c r="EV214" s="137"/>
      <c r="EW214" s="137"/>
      <c r="EX214" s="137"/>
      <c r="EY214" s="137"/>
      <c r="EZ214" s="137"/>
      <c r="FA214" s="137"/>
      <c r="FB214" s="137"/>
      <c r="FC214" s="137"/>
      <c r="FD214" s="137"/>
      <c r="FE214" s="137"/>
      <c r="FF214" s="137"/>
      <c r="FG214" s="137"/>
      <c r="FH214" s="137"/>
      <c r="FI214" s="137"/>
      <c r="FJ214" s="137"/>
      <c r="FK214" s="137"/>
      <c r="FL214" s="137"/>
      <c r="FM214" s="137"/>
      <c r="FN214" s="137"/>
      <c r="FO214" s="137"/>
      <c r="FP214" s="137"/>
      <c r="FQ214" s="137"/>
      <c r="FR214" s="137"/>
      <c r="FS214" s="137"/>
      <c r="FT214" s="137"/>
      <c r="FU214" s="137"/>
      <c r="FV214" s="137"/>
      <c r="FW214" s="137"/>
      <c r="FX214" s="137"/>
      <c r="FY214" s="137"/>
      <c r="FZ214" s="137"/>
      <c r="GA214" s="137"/>
      <c r="GB214" s="137"/>
      <c r="GC214" s="137"/>
      <c r="GD214" s="137"/>
      <c r="GE214" s="137"/>
      <c r="GF214" s="137"/>
      <c r="GG214" s="137"/>
      <c r="GH214" s="137"/>
      <c r="GI214" s="137"/>
      <c r="GJ214" s="137"/>
      <c r="GK214" s="137"/>
      <c r="GL214" s="137"/>
      <c r="GM214" s="137"/>
      <c r="GN214" s="137"/>
      <c r="GO214" s="137"/>
      <c r="GP214" s="137"/>
      <c r="GQ214" s="137"/>
      <c r="GR214" s="137"/>
      <c r="GS214" s="137"/>
      <c r="GT214" s="137"/>
      <c r="GU214" s="137"/>
      <c r="GV214" s="137"/>
      <c r="GW214" s="137"/>
      <c r="GX214" s="137"/>
      <c r="GY214" s="137"/>
      <c r="GZ214" s="137"/>
      <c r="HA214" s="137"/>
      <c r="HB214" s="137"/>
      <c r="HC214" s="137"/>
      <c r="HD214" s="137"/>
      <c r="HE214" s="137"/>
      <c r="HF214" s="137"/>
      <c r="HG214" s="137"/>
      <c r="HH214" s="137"/>
      <c r="HI214" s="137"/>
      <c r="HJ214" s="137"/>
      <c r="HK214" s="137"/>
      <c r="HL214" s="137"/>
      <c r="HM214" s="137"/>
      <c r="HN214" s="137"/>
      <c r="HO214" s="137"/>
      <c r="HP214" s="137"/>
      <c r="HQ214" s="137"/>
      <c r="HR214" s="137"/>
      <c r="HS214" s="137"/>
      <c r="HT214" s="137"/>
      <c r="HU214" s="137"/>
      <c r="HV214" s="137"/>
      <c r="HW214" s="137"/>
      <c r="HX214" s="137"/>
      <c r="HY214" s="137"/>
      <c r="HZ214" s="137"/>
      <c r="IA214" s="137"/>
      <c r="IB214" s="137"/>
      <c r="IC214" s="137"/>
      <c r="ID214" s="137"/>
      <c r="IE214" s="137"/>
      <c r="IF214" s="137"/>
      <c r="IG214" s="137"/>
      <c r="IH214" s="137"/>
      <c r="II214" s="137"/>
      <c r="IJ214" s="137"/>
      <c r="IK214" s="137"/>
      <c r="IL214" s="137"/>
      <c r="IM214" s="137"/>
      <c r="IN214" s="137"/>
      <c r="IO214" s="137"/>
      <c r="IP214" s="137"/>
      <c r="IQ214" s="137"/>
      <c r="IR214" s="137"/>
      <c r="IS214" s="137"/>
      <c r="IT214" s="137"/>
    </row>
    <row r="215" spans="1:254" s="190" customFormat="1" ht="15" customHeight="1">
      <c r="A215" s="161"/>
      <c r="B215" s="161"/>
      <c r="C215" s="161"/>
      <c r="D215" s="162"/>
      <c r="E215" s="419"/>
      <c r="F215" s="419"/>
      <c r="G215" s="137"/>
      <c r="H215" s="163"/>
      <c r="I215" s="137"/>
      <c r="J215" s="137"/>
      <c r="K215" s="163"/>
      <c r="L215" s="137"/>
      <c r="M215" s="137"/>
      <c r="N215" s="137"/>
      <c r="O215" s="137"/>
      <c r="P215" s="137"/>
      <c r="Q215" s="137"/>
      <c r="R215" s="137"/>
      <c r="S215" s="137"/>
      <c r="T215" s="137"/>
      <c r="U215" s="137"/>
      <c r="V215" s="137"/>
      <c r="W215" s="137"/>
      <c r="X215" s="137"/>
      <c r="Y215" s="137"/>
      <c r="Z215" s="137"/>
      <c r="AA215" s="137"/>
      <c r="AB215" s="137"/>
      <c r="AC215" s="137"/>
      <c r="AD215" s="137"/>
      <c r="AE215" s="137"/>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7"/>
      <c r="DD215" s="137"/>
      <c r="DE215" s="137"/>
      <c r="DF215" s="137"/>
      <c r="DG215" s="137"/>
      <c r="DH215" s="137"/>
      <c r="DI215" s="137"/>
      <c r="DJ215" s="137"/>
      <c r="DK215" s="137"/>
      <c r="DL215" s="137"/>
      <c r="DM215" s="137"/>
      <c r="DN215" s="137"/>
      <c r="DO215" s="137"/>
      <c r="DP215" s="137"/>
      <c r="DQ215" s="137"/>
      <c r="DR215" s="137"/>
      <c r="DS215" s="137"/>
      <c r="DT215" s="137"/>
      <c r="DU215" s="137"/>
      <c r="DV215" s="137"/>
      <c r="DW215" s="137"/>
      <c r="DX215" s="137"/>
      <c r="DY215" s="137"/>
      <c r="DZ215" s="137"/>
      <c r="EA215" s="137"/>
      <c r="EB215" s="137"/>
      <c r="EC215" s="137"/>
      <c r="ED215" s="137"/>
      <c r="EE215" s="137"/>
      <c r="EF215" s="137"/>
      <c r="EG215" s="137"/>
      <c r="EH215" s="137"/>
      <c r="EI215" s="137"/>
      <c r="EJ215" s="137"/>
      <c r="EK215" s="137"/>
      <c r="EL215" s="137"/>
      <c r="EM215" s="137"/>
      <c r="EN215" s="137"/>
      <c r="EO215" s="137"/>
      <c r="EP215" s="137"/>
      <c r="EQ215" s="137"/>
      <c r="ER215" s="137"/>
      <c r="ES215" s="137"/>
      <c r="ET215" s="137"/>
      <c r="EU215" s="137"/>
      <c r="EV215" s="137"/>
      <c r="EW215" s="137"/>
      <c r="EX215" s="137"/>
      <c r="EY215" s="137"/>
      <c r="EZ215" s="137"/>
      <c r="FA215" s="137"/>
      <c r="FB215" s="137"/>
      <c r="FC215" s="137"/>
      <c r="FD215" s="137"/>
      <c r="FE215" s="137"/>
      <c r="FF215" s="137"/>
      <c r="FG215" s="137"/>
      <c r="FH215" s="137"/>
      <c r="FI215" s="137"/>
      <c r="FJ215" s="137"/>
      <c r="FK215" s="137"/>
      <c r="FL215" s="137"/>
      <c r="FM215" s="137"/>
      <c r="FN215" s="137"/>
      <c r="FO215" s="137"/>
      <c r="FP215" s="137"/>
      <c r="FQ215" s="137"/>
      <c r="FR215" s="137"/>
      <c r="FS215" s="137"/>
      <c r="FT215" s="137"/>
      <c r="FU215" s="137"/>
      <c r="FV215" s="137"/>
      <c r="FW215" s="137"/>
      <c r="FX215" s="137"/>
      <c r="FY215" s="137"/>
      <c r="FZ215" s="137"/>
      <c r="GA215" s="137"/>
      <c r="GB215" s="137"/>
      <c r="GC215" s="137"/>
      <c r="GD215" s="137"/>
      <c r="GE215" s="137"/>
      <c r="GF215" s="137"/>
      <c r="GG215" s="137"/>
      <c r="GH215" s="137"/>
      <c r="GI215" s="137"/>
      <c r="GJ215" s="137"/>
      <c r="GK215" s="137"/>
      <c r="GL215" s="137"/>
      <c r="GM215" s="137"/>
      <c r="GN215" s="137"/>
      <c r="GO215" s="137"/>
      <c r="GP215" s="137"/>
      <c r="GQ215" s="137"/>
      <c r="GR215" s="137"/>
      <c r="GS215" s="137"/>
      <c r="GT215" s="137"/>
      <c r="GU215" s="137"/>
      <c r="GV215" s="137"/>
      <c r="GW215" s="137"/>
      <c r="GX215" s="137"/>
      <c r="GY215" s="137"/>
      <c r="GZ215" s="137"/>
      <c r="HA215" s="137"/>
      <c r="HB215" s="137"/>
      <c r="HC215" s="137"/>
      <c r="HD215" s="137"/>
      <c r="HE215" s="137"/>
      <c r="HF215" s="137"/>
      <c r="HG215" s="137"/>
      <c r="HH215" s="137"/>
      <c r="HI215" s="137"/>
      <c r="HJ215" s="137"/>
      <c r="HK215" s="137"/>
      <c r="HL215" s="137"/>
      <c r="HM215" s="137"/>
      <c r="HN215" s="137"/>
      <c r="HO215" s="137"/>
      <c r="HP215" s="137"/>
      <c r="HQ215" s="137"/>
      <c r="HR215" s="137"/>
      <c r="HS215" s="137"/>
      <c r="HT215" s="137"/>
      <c r="HU215" s="137"/>
      <c r="HV215" s="137"/>
      <c r="HW215" s="137"/>
      <c r="HX215" s="137"/>
      <c r="HY215" s="137"/>
      <c r="HZ215" s="137"/>
      <c r="IA215" s="137"/>
      <c r="IB215" s="137"/>
      <c r="IC215" s="137"/>
      <c r="ID215" s="137"/>
      <c r="IE215" s="137"/>
      <c r="IF215" s="137"/>
      <c r="IG215" s="137"/>
      <c r="IH215" s="137"/>
      <c r="II215" s="137"/>
      <c r="IJ215" s="137"/>
      <c r="IK215" s="137"/>
      <c r="IL215" s="137"/>
      <c r="IM215" s="137"/>
      <c r="IN215" s="137"/>
      <c r="IO215" s="137"/>
      <c r="IP215" s="137"/>
      <c r="IQ215" s="137"/>
      <c r="IR215" s="137"/>
      <c r="IS215" s="137"/>
      <c r="IT215" s="137"/>
    </row>
    <row r="216" spans="1:254" s="190" customFormat="1" ht="15" customHeight="1">
      <c r="A216" s="161"/>
      <c r="B216" s="161"/>
      <c r="C216" s="161"/>
      <c r="D216" s="162"/>
      <c r="E216" s="419"/>
      <c r="F216" s="419"/>
      <c r="G216" s="137"/>
      <c r="H216" s="163"/>
      <c r="I216" s="137"/>
      <c r="J216" s="137"/>
      <c r="K216" s="163"/>
      <c r="L216" s="137"/>
      <c r="M216" s="137"/>
      <c r="N216" s="137"/>
      <c r="O216" s="137"/>
      <c r="P216" s="137"/>
      <c r="Q216" s="137"/>
      <c r="R216" s="137"/>
      <c r="S216" s="137"/>
      <c r="T216" s="137"/>
      <c r="U216" s="137"/>
      <c r="V216" s="137"/>
      <c r="W216" s="137"/>
      <c r="X216" s="137"/>
      <c r="Y216" s="137"/>
      <c r="Z216" s="137"/>
      <c r="AA216" s="137"/>
      <c r="AB216" s="137"/>
      <c r="AC216" s="137"/>
      <c r="AD216" s="137"/>
      <c r="AE216" s="137"/>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7"/>
      <c r="DD216" s="137"/>
      <c r="DE216" s="137"/>
      <c r="DF216" s="137"/>
      <c r="DG216" s="137"/>
      <c r="DH216" s="137"/>
      <c r="DI216" s="137"/>
      <c r="DJ216" s="137"/>
      <c r="DK216" s="137"/>
      <c r="DL216" s="137"/>
      <c r="DM216" s="137"/>
      <c r="DN216" s="137"/>
      <c r="DO216" s="137"/>
      <c r="DP216" s="137"/>
      <c r="DQ216" s="137"/>
      <c r="DR216" s="137"/>
      <c r="DS216" s="137"/>
      <c r="DT216" s="137"/>
      <c r="DU216" s="137"/>
      <c r="DV216" s="137"/>
      <c r="DW216" s="137"/>
      <c r="DX216" s="137"/>
      <c r="DY216" s="137"/>
      <c r="DZ216" s="137"/>
      <c r="EA216" s="137"/>
      <c r="EB216" s="137"/>
      <c r="EC216" s="137"/>
      <c r="ED216" s="137"/>
      <c r="EE216" s="137"/>
      <c r="EF216" s="137"/>
      <c r="EG216" s="137"/>
      <c r="EH216" s="137"/>
      <c r="EI216" s="137"/>
      <c r="EJ216" s="137"/>
      <c r="EK216" s="137"/>
      <c r="EL216" s="137"/>
      <c r="EM216" s="137"/>
      <c r="EN216" s="137"/>
      <c r="EO216" s="137"/>
      <c r="EP216" s="137"/>
      <c r="EQ216" s="137"/>
      <c r="ER216" s="137"/>
      <c r="ES216" s="137"/>
      <c r="ET216" s="137"/>
      <c r="EU216" s="137"/>
      <c r="EV216" s="137"/>
      <c r="EW216" s="137"/>
      <c r="EX216" s="137"/>
      <c r="EY216" s="137"/>
      <c r="EZ216" s="137"/>
      <c r="FA216" s="137"/>
      <c r="FB216" s="137"/>
      <c r="FC216" s="137"/>
      <c r="FD216" s="137"/>
      <c r="FE216" s="137"/>
      <c r="FF216" s="137"/>
      <c r="FG216" s="137"/>
      <c r="FH216" s="137"/>
      <c r="FI216" s="137"/>
      <c r="FJ216" s="137"/>
      <c r="FK216" s="137"/>
      <c r="FL216" s="137"/>
      <c r="FM216" s="137"/>
      <c r="FN216" s="137"/>
      <c r="FO216" s="137"/>
      <c r="FP216" s="137"/>
      <c r="FQ216" s="137"/>
      <c r="FR216" s="137"/>
      <c r="FS216" s="137"/>
      <c r="FT216" s="137"/>
      <c r="FU216" s="137"/>
      <c r="FV216" s="137"/>
      <c r="FW216" s="137"/>
      <c r="FX216" s="137"/>
      <c r="FY216" s="137"/>
      <c r="FZ216" s="137"/>
      <c r="GA216" s="137"/>
      <c r="GB216" s="137"/>
      <c r="GC216" s="137"/>
      <c r="GD216" s="137"/>
      <c r="GE216" s="137"/>
      <c r="GF216" s="137"/>
      <c r="GG216" s="137"/>
      <c r="GH216" s="137"/>
      <c r="GI216" s="137"/>
      <c r="GJ216" s="137"/>
      <c r="GK216" s="137"/>
      <c r="GL216" s="137"/>
      <c r="GM216" s="137"/>
      <c r="GN216" s="137"/>
      <c r="GO216" s="137"/>
      <c r="GP216" s="137"/>
      <c r="GQ216" s="137"/>
      <c r="GR216" s="137"/>
      <c r="GS216" s="137"/>
      <c r="GT216" s="137"/>
      <c r="GU216" s="137"/>
      <c r="GV216" s="137"/>
      <c r="GW216" s="137"/>
      <c r="GX216" s="137"/>
      <c r="GY216" s="137"/>
      <c r="GZ216" s="137"/>
      <c r="HA216" s="137"/>
      <c r="HB216" s="137"/>
      <c r="HC216" s="137"/>
      <c r="HD216" s="137"/>
      <c r="HE216" s="137"/>
      <c r="HF216" s="137"/>
      <c r="HG216" s="137"/>
      <c r="HH216" s="137"/>
      <c r="HI216" s="137"/>
      <c r="HJ216" s="137"/>
      <c r="HK216" s="137"/>
      <c r="HL216" s="137"/>
      <c r="HM216" s="137"/>
      <c r="HN216" s="137"/>
      <c r="HO216" s="137"/>
      <c r="HP216" s="137"/>
      <c r="HQ216" s="137"/>
      <c r="HR216" s="137"/>
      <c r="HS216" s="137"/>
      <c r="HT216" s="137"/>
      <c r="HU216" s="137"/>
      <c r="HV216" s="137"/>
      <c r="HW216" s="137"/>
      <c r="HX216" s="137"/>
      <c r="HY216" s="137"/>
      <c r="HZ216" s="137"/>
      <c r="IA216" s="137"/>
      <c r="IB216" s="137"/>
      <c r="IC216" s="137"/>
      <c r="ID216" s="137"/>
      <c r="IE216" s="137"/>
      <c r="IF216" s="137"/>
      <c r="IG216" s="137"/>
      <c r="IH216" s="137"/>
      <c r="II216" s="137"/>
      <c r="IJ216" s="137"/>
      <c r="IK216" s="137"/>
      <c r="IL216" s="137"/>
      <c r="IM216" s="137"/>
      <c r="IN216" s="137"/>
      <c r="IO216" s="137"/>
      <c r="IP216" s="137"/>
      <c r="IQ216" s="137"/>
      <c r="IR216" s="137"/>
      <c r="IS216" s="137"/>
      <c r="IT216" s="137"/>
    </row>
    <row r="217" spans="1:254" s="190" customFormat="1" ht="15" customHeight="1">
      <c r="A217" s="161"/>
      <c r="B217" s="161"/>
      <c r="C217" s="161"/>
      <c r="D217" s="162"/>
      <c r="E217" s="419"/>
      <c r="F217" s="419"/>
      <c r="G217" s="137"/>
      <c r="H217" s="163"/>
      <c r="I217" s="137"/>
      <c r="J217" s="137"/>
      <c r="K217" s="163"/>
      <c r="L217" s="137"/>
      <c r="M217" s="137"/>
      <c r="N217" s="137"/>
      <c r="O217" s="137"/>
      <c r="P217" s="137"/>
      <c r="Q217" s="137"/>
      <c r="R217" s="137"/>
      <c r="S217" s="137"/>
      <c r="T217" s="137"/>
      <c r="U217" s="137"/>
      <c r="V217" s="137"/>
      <c r="W217" s="137"/>
      <c r="X217" s="137"/>
      <c r="Y217" s="137"/>
      <c r="Z217" s="137"/>
      <c r="AA217" s="137"/>
      <c r="AB217" s="137"/>
      <c r="AC217" s="137"/>
      <c r="AD217" s="137"/>
      <c r="AE217" s="137"/>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7"/>
      <c r="DD217" s="137"/>
      <c r="DE217" s="137"/>
      <c r="DF217" s="137"/>
      <c r="DG217" s="137"/>
      <c r="DH217" s="137"/>
      <c r="DI217" s="137"/>
      <c r="DJ217" s="137"/>
      <c r="DK217" s="137"/>
      <c r="DL217" s="137"/>
      <c r="DM217" s="137"/>
      <c r="DN217" s="137"/>
      <c r="DO217" s="137"/>
      <c r="DP217" s="137"/>
      <c r="DQ217" s="137"/>
      <c r="DR217" s="137"/>
      <c r="DS217" s="137"/>
      <c r="DT217" s="137"/>
      <c r="DU217" s="137"/>
      <c r="DV217" s="137"/>
      <c r="DW217" s="137"/>
      <c r="DX217" s="137"/>
      <c r="DY217" s="137"/>
      <c r="DZ217" s="137"/>
      <c r="EA217" s="137"/>
      <c r="EB217" s="137"/>
      <c r="EC217" s="137"/>
      <c r="ED217" s="137"/>
      <c r="EE217" s="137"/>
      <c r="EF217" s="137"/>
      <c r="EG217" s="137"/>
      <c r="EH217" s="137"/>
      <c r="EI217" s="137"/>
      <c r="EJ217" s="137"/>
      <c r="EK217" s="137"/>
      <c r="EL217" s="137"/>
      <c r="EM217" s="137"/>
      <c r="EN217" s="137"/>
      <c r="EO217" s="137"/>
      <c r="EP217" s="137"/>
      <c r="EQ217" s="137"/>
      <c r="ER217" s="137"/>
      <c r="ES217" s="137"/>
      <c r="ET217" s="137"/>
      <c r="EU217" s="137"/>
      <c r="EV217" s="137"/>
      <c r="EW217" s="137"/>
      <c r="EX217" s="137"/>
      <c r="EY217" s="137"/>
      <c r="EZ217" s="137"/>
      <c r="FA217" s="137"/>
      <c r="FB217" s="137"/>
      <c r="FC217" s="137"/>
      <c r="FD217" s="137"/>
      <c r="FE217" s="137"/>
      <c r="FF217" s="137"/>
      <c r="FG217" s="137"/>
      <c r="FH217" s="137"/>
      <c r="FI217" s="137"/>
      <c r="FJ217" s="137"/>
      <c r="FK217" s="137"/>
      <c r="FL217" s="137"/>
      <c r="FM217" s="137"/>
      <c r="FN217" s="137"/>
      <c r="FO217" s="137"/>
      <c r="FP217" s="137"/>
      <c r="FQ217" s="137"/>
      <c r="FR217" s="137"/>
      <c r="FS217" s="137"/>
      <c r="FT217" s="137"/>
      <c r="FU217" s="137"/>
      <c r="FV217" s="137"/>
      <c r="FW217" s="137"/>
      <c r="FX217" s="137"/>
      <c r="FY217" s="137"/>
      <c r="FZ217" s="137"/>
      <c r="GA217" s="137"/>
      <c r="GB217" s="137"/>
      <c r="GC217" s="137"/>
      <c r="GD217" s="137"/>
      <c r="GE217" s="137"/>
      <c r="GF217" s="137"/>
      <c r="GG217" s="137"/>
      <c r="GH217" s="137"/>
      <c r="GI217" s="137"/>
      <c r="GJ217" s="137"/>
      <c r="GK217" s="137"/>
      <c r="GL217" s="137"/>
      <c r="GM217" s="137"/>
      <c r="GN217" s="137"/>
      <c r="GO217" s="137"/>
      <c r="GP217" s="137"/>
      <c r="GQ217" s="137"/>
      <c r="GR217" s="137"/>
      <c r="GS217" s="137"/>
      <c r="GT217" s="137"/>
      <c r="GU217" s="137"/>
      <c r="GV217" s="137"/>
      <c r="GW217" s="137"/>
      <c r="GX217" s="137"/>
      <c r="GY217" s="137"/>
      <c r="GZ217" s="137"/>
      <c r="HA217" s="137"/>
      <c r="HB217" s="137"/>
      <c r="HC217" s="137"/>
      <c r="HD217" s="137"/>
      <c r="HE217" s="137"/>
      <c r="HF217" s="137"/>
      <c r="HG217" s="137"/>
      <c r="HH217" s="137"/>
      <c r="HI217" s="137"/>
      <c r="HJ217" s="137"/>
      <c r="HK217" s="137"/>
      <c r="HL217" s="137"/>
      <c r="HM217" s="137"/>
      <c r="HN217" s="137"/>
      <c r="HO217" s="137"/>
      <c r="HP217" s="137"/>
      <c r="HQ217" s="137"/>
      <c r="HR217" s="137"/>
      <c r="HS217" s="137"/>
      <c r="HT217" s="137"/>
      <c r="HU217" s="137"/>
      <c r="HV217" s="137"/>
      <c r="HW217" s="137"/>
      <c r="HX217" s="137"/>
      <c r="HY217" s="137"/>
      <c r="HZ217" s="137"/>
      <c r="IA217" s="137"/>
      <c r="IB217" s="137"/>
      <c r="IC217" s="137"/>
      <c r="ID217" s="137"/>
      <c r="IE217" s="137"/>
      <c r="IF217" s="137"/>
      <c r="IG217" s="137"/>
      <c r="IH217" s="137"/>
      <c r="II217" s="137"/>
      <c r="IJ217" s="137"/>
      <c r="IK217" s="137"/>
      <c r="IL217" s="137"/>
      <c r="IM217" s="137"/>
      <c r="IN217" s="137"/>
      <c r="IO217" s="137"/>
      <c r="IP217" s="137"/>
      <c r="IQ217" s="137"/>
      <c r="IR217" s="137"/>
      <c r="IS217" s="137"/>
      <c r="IT217" s="137"/>
    </row>
    <row r="218" spans="1:254" s="190" customFormat="1" ht="15" customHeight="1">
      <c r="A218" s="161"/>
      <c r="B218" s="161"/>
      <c r="C218" s="161"/>
      <c r="D218" s="162"/>
      <c r="E218" s="419"/>
      <c r="F218" s="419"/>
      <c r="G218" s="137"/>
      <c r="H218" s="163"/>
      <c r="I218" s="137"/>
      <c r="J218" s="137"/>
      <c r="K218" s="163"/>
      <c r="L218" s="137"/>
      <c r="M218" s="137"/>
      <c r="N218" s="137"/>
      <c r="O218" s="137"/>
      <c r="P218" s="137"/>
      <c r="Q218" s="137"/>
      <c r="R218" s="137"/>
      <c r="S218" s="137"/>
      <c r="T218" s="137"/>
      <c r="U218" s="137"/>
      <c r="V218" s="137"/>
      <c r="W218" s="137"/>
      <c r="X218" s="137"/>
      <c r="Y218" s="137"/>
      <c r="Z218" s="137"/>
      <c r="AA218" s="137"/>
      <c r="AB218" s="137"/>
      <c r="AC218" s="137"/>
      <c r="AD218" s="137"/>
      <c r="AE218" s="137"/>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7"/>
      <c r="DD218" s="137"/>
      <c r="DE218" s="137"/>
      <c r="DF218" s="137"/>
      <c r="DG218" s="137"/>
      <c r="DH218" s="137"/>
      <c r="DI218" s="137"/>
      <c r="DJ218" s="137"/>
      <c r="DK218" s="137"/>
      <c r="DL218" s="137"/>
      <c r="DM218" s="137"/>
      <c r="DN218" s="137"/>
      <c r="DO218" s="137"/>
      <c r="DP218" s="137"/>
      <c r="DQ218" s="137"/>
      <c r="DR218" s="137"/>
      <c r="DS218" s="137"/>
      <c r="DT218" s="137"/>
      <c r="DU218" s="137"/>
      <c r="DV218" s="137"/>
      <c r="DW218" s="137"/>
      <c r="DX218" s="137"/>
      <c r="DY218" s="137"/>
      <c r="DZ218" s="137"/>
      <c r="EA218" s="137"/>
      <c r="EB218" s="137"/>
      <c r="EC218" s="137"/>
      <c r="ED218" s="137"/>
      <c r="EE218" s="137"/>
      <c r="EF218" s="137"/>
      <c r="EG218" s="137"/>
      <c r="EH218" s="137"/>
      <c r="EI218" s="137"/>
      <c r="EJ218" s="137"/>
      <c r="EK218" s="137"/>
      <c r="EL218" s="137"/>
      <c r="EM218" s="137"/>
      <c r="EN218" s="137"/>
      <c r="EO218" s="137"/>
      <c r="EP218" s="137"/>
      <c r="EQ218" s="137"/>
      <c r="ER218" s="137"/>
      <c r="ES218" s="137"/>
      <c r="ET218" s="137"/>
      <c r="EU218" s="137"/>
      <c r="EV218" s="137"/>
      <c r="EW218" s="137"/>
      <c r="EX218" s="137"/>
      <c r="EY218" s="137"/>
      <c r="EZ218" s="137"/>
      <c r="FA218" s="137"/>
      <c r="FB218" s="137"/>
      <c r="FC218" s="137"/>
      <c r="FD218" s="137"/>
      <c r="FE218" s="137"/>
      <c r="FF218" s="137"/>
      <c r="FG218" s="137"/>
      <c r="FH218" s="137"/>
      <c r="FI218" s="137"/>
      <c r="FJ218" s="137"/>
      <c r="FK218" s="137"/>
      <c r="FL218" s="137"/>
      <c r="FM218" s="137"/>
      <c r="FN218" s="137"/>
      <c r="FO218" s="137"/>
      <c r="FP218" s="137"/>
      <c r="FQ218" s="137"/>
      <c r="FR218" s="137"/>
      <c r="FS218" s="137"/>
      <c r="FT218" s="137"/>
      <c r="FU218" s="137"/>
      <c r="FV218" s="137"/>
      <c r="FW218" s="137"/>
      <c r="FX218" s="137"/>
      <c r="FY218" s="137"/>
      <c r="FZ218" s="137"/>
      <c r="GA218" s="137"/>
      <c r="GB218" s="137"/>
      <c r="GC218" s="137"/>
      <c r="GD218" s="137"/>
      <c r="GE218" s="137"/>
      <c r="GF218" s="137"/>
      <c r="GG218" s="137"/>
      <c r="GH218" s="137"/>
      <c r="GI218" s="137"/>
      <c r="GJ218" s="137"/>
      <c r="GK218" s="137"/>
      <c r="GL218" s="137"/>
      <c r="GM218" s="137"/>
      <c r="GN218" s="137"/>
      <c r="GO218" s="137"/>
      <c r="GP218" s="137"/>
      <c r="GQ218" s="137"/>
      <c r="GR218" s="137"/>
      <c r="GS218" s="137"/>
      <c r="GT218" s="137"/>
      <c r="GU218" s="137"/>
      <c r="GV218" s="137"/>
      <c r="GW218" s="137"/>
      <c r="GX218" s="137"/>
      <c r="GY218" s="137"/>
      <c r="GZ218" s="137"/>
      <c r="HA218" s="137"/>
      <c r="HB218" s="137"/>
      <c r="HC218" s="137"/>
      <c r="HD218" s="137"/>
      <c r="HE218" s="137"/>
      <c r="HF218" s="137"/>
      <c r="HG218" s="137"/>
      <c r="HH218" s="137"/>
      <c r="HI218" s="137"/>
      <c r="HJ218" s="137"/>
      <c r="HK218" s="137"/>
      <c r="HL218" s="137"/>
      <c r="HM218" s="137"/>
      <c r="HN218" s="137"/>
      <c r="HO218" s="137"/>
      <c r="HP218" s="137"/>
      <c r="HQ218" s="137"/>
      <c r="HR218" s="137"/>
      <c r="HS218" s="137"/>
      <c r="HT218" s="137"/>
      <c r="HU218" s="137"/>
      <c r="HV218" s="137"/>
      <c r="HW218" s="137"/>
      <c r="HX218" s="137"/>
      <c r="HY218" s="137"/>
      <c r="HZ218" s="137"/>
      <c r="IA218" s="137"/>
      <c r="IB218" s="137"/>
      <c r="IC218" s="137"/>
      <c r="ID218" s="137"/>
      <c r="IE218" s="137"/>
      <c r="IF218" s="137"/>
      <c r="IG218" s="137"/>
      <c r="IH218" s="137"/>
      <c r="II218" s="137"/>
      <c r="IJ218" s="137"/>
      <c r="IK218" s="137"/>
      <c r="IL218" s="137"/>
      <c r="IM218" s="137"/>
      <c r="IN218" s="137"/>
      <c r="IO218" s="137"/>
      <c r="IP218" s="137"/>
      <c r="IQ218" s="137"/>
      <c r="IR218" s="137"/>
      <c r="IS218" s="137"/>
      <c r="IT218" s="137"/>
    </row>
    <row r="219" spans="1:254" s="190" customFormat="1" ht="15" customHeight="1">
      <c r="A219" s="161"/>
      <c r="B219" s="161"/>
      <c r="C219" s="161"/>
      <c r="D219" s="162"/>
      <c r="E219" s="419"/>
      <c r="F219" s="419"/>
      <c r="G219" s="137"/>
      <c r="H219" s="163"/>
      <c r="I219" s="137"/>
      <c r="J219" s="137"/>
      <c r="K219" s="163"/>
      <c r="L219" s="137"/>
      <c r="M219" s="137"/>
      <c r="N219" s="137"/>
      <c r="O219" s="137"/>
      <c r="P219" s="137"/>
      <c r="Q219" s="137"/>
      <c r="R219" s="137"/>
      <c r="S219" s="137"/>
      <c r="T219" s="137"/>
      <c r="U219" s="137"/>
      <c r="V219" s="137"/>
      <c r="W219" s="137"/>
      <c r="X219" s="137"/>
      <c r="Y219" s="137"/>
      <c r="Z219" s="137"/>
      <c r="AA219" s="137"/>
      <c r="AB219" s="137"/>
      <c r="AC219" s="137"/>
      <c r="AD219" s="137"/>
      <c r="AE219" s="137"/>
      <c r="AF219" s="137"/>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7"/>
      <c r="DD219" s="137"/>
      <c r="DE219" s="137"/>
      <c r="DF219" s="137"/>
      <c r="DG219" s="137"/>
      <c r="DH219" s="137"/>
      <c r="DI219" s="137"/>
      <c r="DJ219" s="137"/>
      <c r="DK219" s="137"/>
      <c r="DL219" s="137"/>
      <c r="DM219" s="137"/>
      <c r="DN219" s="137"/>
      <c r="DO219" s="137"/>
      <c r="DP219" s="137"/>
      <c r="DQ219" s="137"/>
      <c r="DR219" s="137"/>
      <c r="DS219" s="137"/>
      <c r="DT219" s="137"/>
      <c r="DU219" s="137"/>
      <c r="DV219" s="137"/>
      <c r="DW219" s="137"/>
      <c r="DX219" s="137"/>
      <c r="DY219" s="137"/>
      <c r="DZ219" s="137"/>
      <c r="EA219" s="137"/>
      <c r="EB219" s="137"/>
      <c r="EC219" s="137"/>
      <c r="ED219" s="137"/>
      <c r="EE219" s="137"/>
      <c r="EF219" s="137"/>
      <c r="EG219" s="137"/>
      <c r="EH219" s="137"/>
      <c r="EI219" s="137"/>
      <c r="EJ219" s="137"/>
      <c r="EK219" s="137"/>
      <c r="EL219" s="137"/>
      <c r="EM219" s="137"/>
      <c r="EN219" s="137"/>
      <c r="EO219" s="137"/>
      <c r="EP219" s="137"/>
      <c r="EQ219" s="137"/>
      <c r="ER219" s="137"/>
      <c r="ES219" s="137"/>
      <c r="ET219" s="137"/>
      <c r="EU219" s="137"/>
      <c r="EV219" s="137"/>
      <c r="EW219" s="137"/>
      <c r="EX219" s="137"/>
      <c r="EY219" s="137"/>
      <c r="EZ219" s="137"/>
      <c r="FA219" s="137"/>
      <c r="FB219" s="137"/>
      <c r="FC219" s="137"/>
      <c r="FD219" s="137"/>
      <c r="FE219" s="137"/>
      <c r="FF219" s="137"/>
      <c r="FG219" s="137"/>
      <c r="FH219" s="137"/>
      <c r="FI219" s="137"/>
      <c r="FJ219" s="137"/>
      <c r="FK219" s="137"/>
      <c r="FL219" s="137"/>
      <c r="FM219" s="137"/>
      <c r="FN219" s="137"/>
      <c r="FO219" s="137"/>
      <c r="FP219" s="137"/>
      <c r="FQ219" s="137"/>
      <c r="FR219" s="137"/>
      <c r="FS219" s="137"/>
      <c r="FT219" s="137"/>
      <c r="FU219" s="137"/>
      <c r="FV219" s="137"/>
      <c r="FW219" s="137"/>
      <c r="FX219" s="137"/>
      <c r="FY219" s="137"/>
      <c r="FZ219" s="137"/>
      <c r="GA219" s="137"/>
      <c r="GB219" s="137"/>
      <c r="GC219" s="137"/>
      <c r="GD219" s="137"/>
      <c r="GE219" s="137"/>
      <c r="GF219" s="137"/>
      <c r="GG219" s="137"/>
      <c r="GH219" s="137"/>
      <c r="GI219" s="137"/>
      <c r="GJ219" s="137"/>
      <c r="GK219" s="137"/>
      <c r="GL219" s="137"/>
      <c r="GM219" s="137"/>
      <c r="GN219" s="137"/>
      <c r="GO219" s="137"/>
      <c r="GP219" s="137"/>
      <c r="GQ219" s="137"/>
      <c r="GR219" s="137"/>
      <c r="GS219" s="137"/>
      <c r="GT219" s="137"/>
      <c r="GU219" s="137"/>
      <c r="GV219" s="137"/>
      <c r="GW219" s="137"/>
      <c r="GX219" s="137"/>
      <c r="GY219" s="137"/>
      <c r="GZ219" s="137"/>
      <c r="HA219" s="137"/>
      <c r="HB219" s="137"/>
      <c r="HC219" s="137"/>
      <c r="HD219" s="137"/>
      <c r="HE219" s="137"/>
      <c r="HF219" s="137"/>
      <c r="HG219" s="137"/>
      <c r="HH219" s="137"/>
      <c r="HI219" s="137"/>
      <c r="HJ219" s="137"/>
      <c r="HK219" s="137"/>
      <c r="HL219" s="137"/>
      <c r="HM219" s="137"/>
      <c r="HN219" s="137"/>
      <c r="HO219" s="137"/>
      <c r="HP219" s="137"/>
      <c r="HQ219" s="137"/>
      <c r="HR219" s="137"/>
      <c r="HS219" s="137"/>
      <c r="HT219" s="137"/>
      <c r="HU219" s="137"/>
      <c r="HV219" s="137"/>
      <c r="HW219" s="137"/>
      <c r="HX219" s="137"/>
      <c r="HY219" s="137"/>
      <c r="HZ219" s="137"/>
      <c r="IA219" s="137"/>
      <c r="IB219" s="137"/>
      <c r="IC219" s="137"/>
      <c r="ID219" s="137"/>
      <c r="IE219" s="137"/>
      <c r="IF219" s="137"/>
      <c r="IG219" s="137"/>
      <c r="IH219" s="137"/>
      <c r="II219" s="137"/>
      <c r="IJ219" s="137"/>
      <c r="IK219" s="137"/>
      <c r="IL219" s="137"/>
      <c r="IM219" s="137"/>
      <c r="IN219" s="137"/>
      <c r="IO219" s="137"/>
      <c r="IP219" s="137"/>
      <c r="IQ219" s="137"/>
      <c r="IR219" s="137"/>
      <c r="IS219" s="137"/>
      <c r="IT219" s="137"/>
    </row>
    <row r="220" spans="1:254" s="190" customFormat="1" ht="15" customHeight="1">
      <c r="A220" s="161"/>
      <c r="B220" s="161"/>
      <c r="C220" s="161"/>
      <c r="D220" s="162"/>
      <c r="E220" s="419"/>
      <c r="F220" s="419"/>
      <c r="G220" s="137"/>
      <c r="H220" s="163"/>
      <c r="I220" s="137"/>
      <c r="J220" s="137"/>
      <c r="K220" s="163"/>
      <c r="L220" s="137"/>
      <c r="M220" s="137"/>
      <c r="N220" s="137"/>
      <c r="O220" s="137"/>
      <c r="P220" s="137"/>
      <c r="Q220" s="137"/>
      <c r="R220" s="137"/>
      <c r="S220" s="137"/>
      <c r="T220" s="137"/>
      <c r="U220" s="137"/>
      <c r="V220" s="137"/>
      <c r="W220" s="137"/>
      <c r="X220" s="137"/>
      <c r="Y220" s="137"/>
      <c r="Z220" s="137"/>
      <c r="AA220" s="137"/>
      <c r="AB220" s="137"/>
      <c r="AC220" s="137"/>
      <c r="AD220" s="137"/>
      <c r="AE220" s="137"/>
      <c r="AF220" s="137"/>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7"/>
      <c r="DD220" s="137"/>
      <c r="DE220" s="137"/>
      <c r="DF220" s="137"/>
      <c r="DG220" s="137"/>
      <c r="DH220" s="137"/>
      <c r="DI220" s="137"/>
      <c r="DJ220" s="137"/>
      <c r="DK220" s="137"/>
      <c r="DL220" s="137"/>
      <c r="DM220" s="137"/>
      <c r="DN220" s="137"/>
      <c r="DO220" s="137"/>
      <c r="DP220" s="137"/>
      <c r="DQ220" s="137"/>
      <c r="DR220" s="137"/>
      <c r="DS220" s="137"/>
      <c r="DT220" s="137"/>
      <c r="DU220" s="137"/>
      <c r="DV220" s="137"/>
      <c r="DW220" s="137"/>
      <c r="DX220" s="137"/>
      <c r="DY220" s="137"/>
      <c r="DZ220" s="137"/>
      <c r="EA220" s="137"/>
      <c r="EB220" s="137"/>
      <c r="EC220" s="137"/>
      <c r="ED220" s="137"/>
      <c r="EE220" s="137"/>
      <c r="EF220" s="137"/>
      <c r="EG220" s="137"/>
      <c r="EH220" s="137"/>
      <c r="EI220" s="137"/>
      <c r="EJ220" s="137"/>
      <c r="EK220" s="137"/>
      <c r="EL220" s="137"/>
      <c r="EM220" s="137"/>
      <c r="EN220" s="137"/>
      <c r="EO220" s="137"/>
      <c r="EP220" s="137"/>
      <c r="EQ220" s="137"/>
      <c r="ER220" s="137"/>
      <c r="ES220" s="137"/>
      <c r="ET220" s="137"/>
      <c r="EU220" s="137"/>
      <c r="EV220" s="137"/>
      <c r="EW220" s="137"/>
      <c r="EX220" s="137"/>
      <c r="EY220" s="137"/>
      <c r="EZ220" s="137"/>
      <c r="FA220" s="137"/>
      <c r="FB220" s="137"/>
      <c r="FC220" s="137"/>
      <c r="FD220" s="137"/>
      <c r="FE220" s="137"/>
      <c r="FF220" s="137"/>
      <c r="FG220" s="137"/>
      <c r="FH220" s="137"/>
      <c r="FI220" s="137"/>
      <c r="FJ220" s="137"/>
      <c r="FK220" s="137"/>
      <c r="FL220" s="137"/>
      <c r="FM220" s="137"/>
      <c r="FN220" s="137"/>
      <c r="FO220" s="137"/>
      <c r="FP220" s="137"/>
      <c r="FQ220" s="137"/>
      <c r="FR220" s="137"/>
      <c r="FS220" s="137"/>
      <c r="FT220" s="137"/>
      <c r="FU220" s="137"/>
      <c r="FV220" s="137"/>
      <c r="FW220" s="137"/>
      <c r="FX220" s="137"/>
      <c r="FY220" s="137"/>
      <c r="FZ220" s="137"/>
      <c r="GA220" s="137"/>
      <c r="GB220" s="137"/>
      <c r="GC220" s="137"/>
      <c r="GD220" s="137"/>
      <c r="GE220" s="137"/>
      <c r="GF220" s="137"/>
      <c r="GG220" s="137"/>
      <c r="GH220" s="137"/>
      <c r="GI220" s="137"/>
      <c r="GJ220" s="137"/>
      <c r="GK220" s="137"/>
      <c r="GL220" s="137"/>
      <c r="GM220" s="137"/>
      <c r="GN220" s="137"/>
      <c r="GO220" s="137"/>
      <c r="GP220" s="137"/>
      <c r="GQ220" s="137"/>
      <c r="GR220" s="137"/>
      <c r="GS220" s="137"/>
      <c r="GT220" s="137"/>
      <c r="GU220" s="137"/>
      <c r="GV220" s="137"/>
      <c r="GW220" s="137"/>
      <c r="GX220" s="137"/>
      <c r="GY220" s="137"/>
      <c r="GZ220" s="137"/>
      <c r="HA220" s="137"/>
      <c r="HB220" s="137"/>
      <c r="HC220" s="137"/>
      <c r="HD220" s="137"/>
      <c r="HE220" s="137"/>
      <c r="HF220" s="137"/>
      <c r="HG220" s="137"/>
      <c r="HH220" s="137"/>
      <c r="HI220" s="137"/>
      <c r="HJ220" s="137"/>
      <c r="HK220" s="137"/>
      <c r="HL220" s="137"/>
      <c r="HM220" s="137"/>
      <c r="HN220" s="137"/>
      <c r="HO220" s="137"/>
      <c r="HP220" s="137"/>
      <c r="HQ220" s="137"/>
      <c r="HR220" s="137"/>
      <c r="HS220" s="137"/>
      <c r="HT220" s="137"/>
      <c r="HU220" s="137"/>
      <c r="HV220" s="137"/>
      <c r="HW220" s="137"/>
      <c r="HX220" s="137"/>
      <c r="HY220" s="137"/>
      <c r="HZ220" s="137"/>
      <c r="IA220" s="137"/>
      <c r="IB220" s="137"/>
      <c r="IC220" s="137"/>
      <c r="ID220" s="137"/>
      <c r="IE220" s="137"/>
      <c r="IF220" s="137"/>
      <c r="IG220" s="137"/>
      <c r="IH220" s="137"/>
      <c r="II220" s="137"/>
      <c r="IJ220" s="137"/>
      <c r="IK220" s="137"/>
      <c r="IL220" s="137"/>
      <c r="IM220" s="137"/>
      <c r="IN220" s="137"/>
      <c r="IO220" s="137"/>
      <c r="IP220" s="137"/>
      <c r="IQ220" s="137"/>
      <c r="IR220" s="137"/>
      <c r="IS220" s="137"/>
      <c r="IT220" s="137"/>
    </row>
    <row r="221" spans="1:254" s="190" customFormat="1" ht="15" customHeight="1">
      <c r="A221" s="161"/>
      <c r="B221" s="161"/>
      <c r="C221" s="161"/>
      <c r="D221" s="162"/>
      <c r="E221" s="419"/>
      <c r="F221" s="419"/>
      <c r="G221" s="137"/>
      <c r="H221" s="163"/>
      <c r="I221" s="137"/>
      <c r="J221" s="137"/>
      <c r="K221" s="163"/>
      <c r="L221" s="137"/>
      <c r="M221" s="137"/>
      <c r="N221" s="137"/>
      <c r="O221" s="137"/>
      <c r="P221" s="137"/>
      <c r="Q221" s="137"/>
      <c r="R221" s="137"/>
      <c r="S221" s="137"/>
      <c r="T221" s="137"/>
      <c r="U221" s="137"/>
      <c r="V221" s="137"/>
      <c r="W221" s="137"/>
      <c r="X221" s="137"/>
      <c r="Y221" s="137"/>
      <c r="Z221" s="137"/>
      <c r="AA221" s="137"/>
      <c r="AB221" s="137"/>
      <c r="AC221" s="137"/>
      <c r="AD221" s="137"/>
      <c r="AE221" s="137"/>
      <c r="AF221" s="137"/>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7"/>
      <c r="DD221" s="137"/>
      <c r="DE221" s="137"/>
      <c r="DF221" s="137"/>
      <c r="DG221" s="137"/>
      <c r="DH221" s="137"/>
      <c r="DI221" s="137"/>
      <c r="DJ221" s="137"/>
      <c r="DK221" s="137"/>
      <c r="DL221" s="137"/>
      <c r="DM221" s="137"/>
      <c r="DN221" s="137"/>
      <c r="DO221" s="137"/>
      <c r="DP221" s="137"/>
      <c r="DQ221" s="137"/>
      <c r="DR221" s="137"/>
      <c r="DS221" s="137"/>
      <c r="DT221" s="137"/>
      <c r="DU221" s="137"/>
      <c r="DV221" s="137"/>
      <c r="DW221" s="137"/>
      <c r="DX221" s="137"/>
      <c r="DY221" s="137"/>
      <c r="DZ221" s="137"/>
      <c r="EA221" s="137"/>
      <c r="EB221" s="137"/>
      <c r="EC221" s="137"/>
      <c r="ED221" s="137"/>
      <c r="EE221" s="137"/>
      <c r="EF221" s="137"/>
      <c r="EG221" s="137"/>
      <c r="EH221" s="137"/>
      <c r="EI221" s="137"/>
      <c r="EJ221" s="137"/>
      <c r="EK221" s="137"/>
      <c r="EL221" s="137"/>
      <c r="EM221" s="137"/>
      <c r="EN221" s="137"/>
      <c r="EO221" s="137"/>
      <c r="EP221" s="137"/>
      <c r="EQ221" s="137"/>
      <c r="ER221" s="137"/>
      <c r="ES221" s="137"/>
      <c r="ET221" s="137"/>
      <c r="EU221" s="137"/>
      <c r="EV221" s="137"/>
      <c r="EW221" s="137"/>
      <c r="EX221" s="137"/>
      <c r="EY221" s="137"/>
      <c r="EZ221" s="137"/>
      <c r="FA221" s="137"/>
      <c r="FB221" s="137"/>
      <c r="FC221" s="137"/>
      <c r="FD221" s="137"/>
      <c r="FE221" s="137"/>
      <c r="FF221" s="137"/>
      <c r="FG221" s="137"/>
      <c r="FH221" s="137"/>
      <c r="FI221" s="137"/>
      <c r="FJ221" s="137"/>
      <c r="FK221" s="137"/>
      <c r="FL221" s="137"/>
      <c r="FM221" s="137"/>
      <c r="FN221" s="137"/>
      <c r="FO221" s="137"/>
      <c r="FP221" s="137"/>
      <c r="FQ221" s="137"/>
      <c r="FR221" s="137"/>
      <c r="FS221" s="137"/>
      <c r="FT221" s="137"/>
      <c r="FU221" s="137"/>
      <c r="FV221" s="137"/>
      <c r="FW221" s="137"/>
      <c r="FX221" s="137"/>
      <c r="FY221" s="137"/>
      <c r="FZ221" s="137"/>
      <c r="GA221" s="137"/>
      <c r="GB221" s="137"/>
      <c r="GC221" s="137"/>
      <c r="GD221" s="137"/>
      <c r="GE221" s="137"/>
      <c r="GF221" s="137"/>
      <c r="GG221" s="137"/>
      <c r="GH221" s="137"/>
      <c r="GI221" s="137"/>
      <c r="GJ221" s="137"/>
      <c r="GK221" s="137"/>
      <c r="GL221" s="137"/>
      <c r="GM221" s="137"/>
      <c r="GN221" s="137"/>
      <c r="GO221" s="137"/>
      <c r="GP221" s="137"/>
      <c r="GQ221" s="137"/>
      <c r="GR221" s="137"/>
      <c r="GS221" s="137"/>
      <c r="GT221" s="137"/>
      <c r="GU221" s="137"/>
      <c r="GV221" s="137"/>
      <c r="GW221" s="137"/>
      <c r="GX221" s="137"/>
      <c r="GY221" s="137"/>
      <c r="GZ221" s="137"/>
      <c r="HA221" s="137"/>
      <c r="HB221" s="137"/>
      <c r="HC221" s="137"/>
      <c r="HD221" s="137"/>
      <c r="HE221" s="137"/>
      <c r="HF221" s="137"/>
      <c r="HG221" s="137"/>
      <c r="HH221" s="137"/>
      <c r="HI221" s="137"/>
      <c r="HJ221" s="137"/>
      <c r="HK221" s="137"/>
      <c r="HL221" s="137"/>
      <c r="HM221" s="137"/>
      <c r="HN221" s="137"/>
      <c r="HO221" s="137"/>
      <c r="HP221" s="137"/>
      <c r="HQ221" s="137"/>
      <c r="HR221" s="137"/>
      <c r="HS221" s="137"/>
      <c r="HT221" s="137"/>
      <c r="HU221" s="137"/>
      <c r="HV221" s="137"/>
      <c r="HW221" s="137"/>
      <c r="HX221" s="137"/>
      <c r="HY221" s="137"/>
      <c r="HZ221" s="137"/>
      <c r="IA221" s="137"/>
      <c r="IB221" s="137"/>
      <c r="IC221" s="137"/>
      <c r="ID221" s="137"/>
      <c r="IE221" s="137"/>
      <c r="IF221" s="137"/>
      <c r="IG221" s="137"/>
      <c r="IH221" s="137"/>
      <c r="II221" s="137"/>
      <c r="IJ221" s="137"/>
      <c r="IK221" s="137"/>
      <c r="IL221" s="137"/>
      <c r="IM221" s="137"/>
      <c r="IN221" s="137"/>
      <c r="IO221" s="137"/>
      <c r="IP221" s="137"/>
      <c r="IQ221" s="137"/>
      <c r="IR221" s="137"/>
      <c r="IS221" s="137"/>
      <c r="IT221" s="137"/>
    </row>
    <row r="222" spans="1:254" s="190" customFormat="1" ht="15" customHeight="1">
      <c r="A222" s="161"/>
      <c r="B222" s="161"/>
      <c r="C222" s="161"/>
      <c r="D222" s="162"/>
      <c r="E222" s="419"/>
      <c r="F222" s="419"/>
      <c r="G222" s="137"/>
      <c r="H222" s="163"/>
      <c r="I222" s="137"/>
      <c r="J222" s="137"/>
      <c r="K222" s="163"/>
      <c r="L222" s="137"/>
      <c r="M222" s="137"/>
      <c r="N222" s="137"/>
      <c r="O222" s="137"/>
      <c r="P222" s="137"/>
      <c r="Q222" s="137"/>
      <c r="R222" s="137"/>
      <c r="S222" s="137"/>
      <c r="T222" s="137"/>
      <c r="U222" s="137"/>
      <c r="V222" s="137"/>
      <c r="W222" s="137"/>
      <c r="X222" s="137"/>
      <c r="Y222" s="137"/>
      <c r="Z222" s="137"/>
      <c r="AA222" s="137"/>
      <c r="AB222" s="137"/>
      <c r="AC222" s="137"/>
      <c r="AD222" s="137"/>
      <c r="AE222" s="137"/>
      <c r="AF222" s="137"/>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7"/>
      <c r="DD222" s="137"/>
      <c r="DE222" s="137"/>
      <c r="DF222" s="137"/>
      <c r="DG222" s="137"/>
      <c r="DH222" s="137"/>
      <c r="DI222" s="137"/>
      <c r="DJ222" s="137"/>
      <c r="DK222" s="137"/>
      <c r="DL222" s="137"/>
      <c r="DM222" s="137"/>
      <c r="DN222" s="137"/>
      <c r="DO222" s="137"/>
      <c r="DP222" s="137"/>
      <c r="DQ222" s="137"/>
      <c r="DR222" s="137"/>
      <c r="DS222" s="137"/>
      <c r="DT222" s="137"/>
      <c r="DU222" s="137"/>
      <c r="DV222" s="137"/>
      <c r="DW222" s="137"/>
      <c r="DX222" s="137"/>
      <c r="DY222" s="137"/>
      <c r="DZ222" s="137"/>
      <c r="EA222" s="137"/>
      <c r="EB222" s="137"/>
      <c r="EC222" s="137"/>
      <c r="ED222" s="137"/>
      <c r="EE222" s="137"/>
      <c r="EF222" s="137"/>
      <c r="EG222" s="137"/>
      <c r="EH222" s="137"/>
      <c r="EI222" s="137"/>
      <c r="EJ222" s="137"/>
      <c r="EK222" s="137"/>
      <c r="EL222" s="137"/>
      <c r="EM222" s="137"/>
      <c r="EN222" s="137"/>
      <c r="EO222" s="137"/>
      <c r="EP222" s="137"/>
      <c r="EQ222" s="137"/>
      <c r="ER222" s="137"/>
      <c r="ES222" s="137"/>
      <c r="ET222" s="137"/>
      <c r="EU222" s="137"/>
      <c r="EV222" s="137"/>
      <c r="EW222" s="137"/>
      <c r="EX222" s="137"/>
      <c r="EY222" s="137"/>
      <c r="EZ222" s="137"/>
      <c r="FA222" s="137"/>
      <c r="FB222" s="137"/>
      <c r="FC222" s="137"/>
      <c r="FD222" s="137"/>
      <c r="FE222" s="137"/>
      <c r="FF222" s="137"/>
      <c r="FG222" s="137"/>
      <c r="FH222" s="137"/>
      <c r="FI222" s="137"/>
      <c r="FJ222" s="137"/>
      <c r="FK222" s="137"/>
      <c r="FL222" s="137"/>
      <c r="FM222" s="137"/>
      <c r="FN222" s="137"/>
      <c r="FO222" s="137"/>
      <c r="FP222" s="137"/>
      <c r="FQ222" s="137"/>
      <c r="FR222" s="137"/>
      <c r="FS222" s="137"/>
      <c r="FT222" s="137"/>
      <c r="FU222" s="137"/>
      <c r="FV222" s="137"/>
      <c r="FW222" s="137"/>
      <c r="FX222" s="137"/>
      <c r="FY222" s="137"/>
      <c r="FZ222" s="137"/>
      <c r="GA222" s="137"/>
      <c r="GB222" s="137"/>
      <c r="GC222" s="137"/>
      <c r="GD222" s="137"/>
      <c r="GE222" s="137"/>
      <c r="GF222" s="137"/>
      <c r="GG222" s="137"/>
      <c r="GH222" s="137"/>
      <c r="GI222" s="137"/>
      <c r="GJ222" s="137"/>
      <c r="GK222" s="137"/>
      <c r="GL222" s="137"/>
      <c r="GM222" s="137"/>
      <c r="GN222" s="137"/>
      <c r="GO222" s="137"/>
      <c r="GP222" s="137"/>
      <c r="GQ222" s="137"/>
      <c r="GR222" s="137"/>
      <c r="GS222" s="137"/>
      <c r="GT222" s="137"/>
      <c r="GU222" s="137"/>
      <c r="GV222" s="137"/>
      <c r="GW222" s="137"/>
      <c r="GX222" s="137"/>
      <c r="GY222" s="137"/>
      <c r="GZ222" s="137"/>
      <c r="HA222" s="137"/>
      <c r="HB222" s="137"/>
      <c r="HC222" s="137"/>
      <c r="HD222" s="137"/>
      <c r="HE222" s="137"/>
      <c r="HF222" s="137"/>
      <c r="HG222" s="137"/>
      <c r="HH222" s="137"/>
      <c r="HI222" s="137"/>
      <c r="HJ222" s="137"/>
      <c r="HK222" s="137"/>
      <c r="HL222" s="137"/>
      <c r="HM222" s="137"/>
      <c r="HN222" s="137"/>
      <c r="HO222" s="137"/>
      <c r="HP222" s="137"/>
      <c r="HQ222" s="137"/>
      <c r="HR222" s="137"/>
      <c r="HS222" s="137"/>
      <c r="HT222" s="137"/>
      <c r="HU222" s="137"/>
      <c r="HV222" s="137"/>
      <c r="HW222" s="137"/>
      <c r="HX222" s="137"/>
      <c r="HY222" s="137"/>
      <c r="HZ222" s="137"/>
      <c r="IA222" s="137"/>
      <c r="IB222" s="137"/>
      <c r="IC222" s="137"/>
      <c r="ID222" s="137"/>
      <c r="IE222" s="137"/>
      <c r="IF222" s="137"/>
      <c r="IG222" s="137"/>
      <c r="IH222" s="137"/>
      <c r="II222" s="137"/>
      <c r="IJ222" s="137"/>
      <c r="IK222" s="137"/>
      <c r="IL222" s="137"/>
      <c r="IM222" s="137"/>
      <c r="IN222" s="137"/>
      <c r="IO222" s="137"/>
      <c r="IP222" s="137"/>
      <c r="IQ222" s="137"/>
      <c r="IR222" s="137"/>
      <c r="IS222" s="137"/>
      <c r="IT222" s="137"/>
    </row>
    <row r="223" spans="1:254" s="190" customFormat="1" ht="15" customHeight="1">
      <c r="A223" s="161"/>
      <c r="B223" s="161"/>
      <c r="C223" s="161"/>
      <c r="D223" s="162"/>
      <c r="E223" s="419"/>
      <c r="F223" s="419"/>
      <c r="G223" s="137"/>
      <c r="H223" s="163"/>
      <c r="I223" s="137"/>
      <c r="J223" s="137"/>
      <c r="K223" s="163"/>
      <c r="L223" s="137"/>
      <c r="M223" s="137"/>
      <c r="N223" s="137"/>
      <c r="O223" s="137"/>
      <c r="P223" s="137"/>
      <c r="Q223" s="137"/>
      <c r="R223" s="137"/>
      <c r="S223" s="137"/>
      <c r="T223" s="137"/>
      <c r="U223" s="137"/>
      <c r="V223" s="137"/>
      <c r="W223" s="137"/>
      <c r="X223" s="137"/>
      <c r="Y223" s="137"/>
      <c r="Z223" s="137"/>
      <c r="AA223" s="137"/>
      <c r="AB223" s="137"/>
      <c r="AC223" s="137"/>
      <c r="AD223" s="137"/>
      <c r="AE223" s="137"/>
      <c r="AF223" s="137"/>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7"/>
      <c r="DD223" s="137"/>
      <c r="DE223" s="137"/>
      <c r="DF223" s="137"/>
      <c r="DG223" s="137"/>
      <c r="DH223" s="137"/>
      <c r="DI223" s="137"/>
      <c r="DJ223" s="137"/>
      <c r="DK223" s="137"/>
      <c r="DL223" s="137"/>
      <c r="DM223" s="137"/>
      <c r="DN223" s="137"/>
      <c r="DO223" s="137"/>
      <c r="DP223" s="137"/>
      <c r="DQ223" s="137"/>
      <c r="DR223" s="137"/>
      <c r="DS223" s="137"/>
      <c r="DT223" s="137"/>
      <c r="DU223" s="137"/>
      <c r="DV223" s="137"/>
      <c r="DW223" s="137"/>
      <c r="DX223" s="137"/>
      <c r="DY223" s="137"/>
      <c r="DZ223" s="137"/>
      <c r="EA223" s="137"/>
      <c r="EB223" s="137"/>
      <c r="EC223" s="137"/>
      <c r="ED223" s="137"/>
      <c r="EE223" s="137"/>
      <c r="EF223" s="137"/>
      <c r="EG223" s="137"/>
      <c r="EH223" s="137"/>
      <c r="EI223" s="137"/>
      <c r="EJ223" s="137"/>
      <c r="EK223" s="137"/>
      <c r="EL223" s="137"/>
      <c r="EM223" s="137"/>
      <c r="EN223" s="137"/>
      <c r="EO223" s="137"/>
      <c r="EP223" s="137"/>
      <c r="EQ223" s="137"/>
      <c r="ER223" s="137"/>
      <c r="ES223" s="137"/>
      <c r="ET223" s="137"/>
      <c r="EU223" s="137"/>
      <c r="EV223" s="137"/>
      <c r="EW223" s="137"/>
      <c r="EX223" s="137"/>
      <c r="EY223" s="137"/>
      <c r="EZ223" s="137"/>
      <c r="FA223" s="137"/>
      <c r="FB223" s="137"/>
      <c r="FC223" s="137"/>
      <c r="FD223" s="137"/>
      <c r="FE223" s="137"/>
      <c r="FF223" s="137"/>
      <c r="FG223" s="137"/>
      <c r="FH223" s="137"/>
      <c r="FI223" s="137"/>
      <c r="FJ223" s="137"/>
      <c r="FK223" s="137"/>
      <c r="FL223" s="137"/>
      <c r="FM223" s="137"/>
      <c r="FN223" s="137"/>
      <c r="FO223" s="137"/>
      <c r="FP223" s="137"/>
      <c r="FQ223" s="137"/>
      <c r="FR223" s="137"/>
      <c r="FS223" s="137"/>
      <c r="FT223" s="137"/>
      <c r="FU223" s="137"/>
      <c r="FV223" s="137"/>
      <c r="FW223" s="137"/>
      <c r="FX223" s="137"/>
      <c r="FY223" s="137"/>
      <c r="FZ223" s="137"/>
      <c r="GA223" s="137"/>
      <c r="GB223" s="137"/>
      <c r="GC223" s="137"/>
      <c r="GD223" s="137"/>
      <c r="GE223" s="137"/>
      <c r="GF223" s="137"/>
      <c r="GG223" s="137"/>
      <c r="GH223" s="137"/>
      <c r="GI223" s="137"/>
      <c r="GJ223" s="137"/>
      <c r="GK223" s="137"/>
      <c r="GL223" s="137"/>
      <c r="GM223" s="137"/>
      <c r="GN223" s="137"/>
      <c r="GO223" s="137"/>
      <c r="GP223" s="137"/>
      <c r="GQ223" s="137"/>
      <c r="GR223" s="137"/>
      <c r="GS223" s="137"/>
      <c r="GT223" s="137"/>
      <c r="GU223" s="137"/>
      <c r="GV223" s="137"/>
      <c r="GW223" s="137"/>
      <c r="GX223" s="137"/>
      <c r="GY223" s="137"/>
      <c r="GZ223" s="137"/>
      <c r="HA223" s="137"/>
      <c r="HB223" s="137"/>
      <c r="HC223" s="137"/>
      <c r="HD223" s="137"/>
      <c r="HE223" s="137"/>
      <c r="HF223" s="137"/>
      <c r="HG223" s="137"/>
      <c r="HH223" s="137"/>
      <c r="HI223" s="137"/>
      <c r="HJ223" s="137"/>
      <c r="HK223" s="137"/>
      <c r="HL223" s="137"/>
      <c r="HM223" s="137"/>
      <c r="HN223" s="137"/>
      <c r="HO223" s="137"/>
      <c r="HP223" s="137"/>
      <c r="HQ223" s="137"/>
      <c r="HR223" s="137"/>
      <c r="HS223" s="137"/>
      <c r="HT223" s="137"/>
      <c r="HU223" s="137"/>
      <c r="HV223" s="137"/>
      <c r="HW223" s="137"/>
      <c r="HX223" s="137"/>
      <c r="HY223" s="137"/>
      <c r="HZ223" s="137"/>
      <c r="IA223" s="137"/>
      <c r="IB223" s="137"/>
      <c r="IC223" s="137"/>
      <c r="ID223" s="137"/>
      <c r="IE223" s="137"/>
      <c r="IF223" s="137"/>
      <c r="IG223" s="137"/>
      <c r="IH223" s="137"/>
      <c r="II223" s="137"/>
      <c r="IJ223" s="137"/>
      <c r="IK223" s="137"/>
      <c r="IL223" s="137"/>
      <c r="IM223" s="137"/>
      <c r="IN223" s="137"/>
      <c r="IO223" s="137"/>
      <c r="IP223" s="137"/>
      <c r="IQ223" s="137"/>
      <c r="IR223" s="137"/>
      <c r="IS223" s="137"/>
      <c r="IT223" s="137"/>
    </row>
    <row r="224" spans="1:254" s="190" customFormat="1" ht="15" customHeight="1">
      <c r="A224" s="161"/>
      <c r="B224" s="161"/>
      <c r="C224" s="161"/>
      <c r="D224" s="162"/>
      <c r="E224" s="419"/>
      <c r="F224" s="419"/>
      <c r="G224" s="137"/>
      <c r="H224" s="163"/>
      <c r="I224" s="137"/>
      <c r="J224" s="137"/>
      <c r="K224" s="163"/>
      <c r="L224" s="137"/>
      <c r="M224" s="137"/>
      <c r="N224" s="137"/>
      <c r="O224" s="137"/>
      <c r="P224" s="137"/>
      <c r="Q224" s="137"/>
      <c r="R224" s="137"/>
      <c r="S224" s="137"/>
      <c r="T224" s="137"/>
      <c r="U224" s="137"/>
      <c r="V224" s="137"/>
      <c r="W224" s="137"/>
      <c r="X224" s="137"/>
      <c r="Y224" s="137"/>
      <c r="Z224" s="137"/>
      <c r="AA224" s="137"/>
      <c r="AB224" s="137"/>
      <c r="AC224" s="137"/>
      <c r="AD224" s="137"/>
      <c r="AE224" s="137"/>
      <c r="AF224" s="137"/>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7"/>
      <c r="DD224" s="137"/>
      <c r="DE224" s="137"/>
      <c r="DF224" s="137"/>
      <c r="DG224" s="137"/>
      <c r="DH224" s="137"/>
      <c r="DI224" s="137"/>
      <c r="DJ224" s="137"/>
      <c r="DK224" s="137"/>
      <c r="DL224" s="137"/>
      <c r="DM224" s="137"/>
      <c r="DN224" s="137"/>
      <c r="DO224" s="137"/>
      <c r="DP224" s="137"/>
      <c r="DQ224" s="137"/>
      <c r="DR224" s="137"/>
      <c r="DS224" s="137"/>
      <c r="DT224" s="137"/>
      <c r="DU224" s="137"/>
      <c r="DV224" s="137"/>
      <c r="DW224" s="137"/>
      <c r="DX224" s="137"/>
      <c r="DY224" s="137"/>
      <c r="DZ224" s="137"/>
      <c r="EA224" s="137"/>
      <c r="EB224" s="137"/>
      <c r="EC224" s="137"/>
      <c r="ED224" s="137"/>
      <c r="EE224" s="137"/>
      <c r="EF224" s="137"/>
      <c r="EG224" s="137"/>
      <c r="EH224" s="137"/>
      <c r="EI224" s="137"/>
      <c r="EJ224" s="137"/>
      <c r="EK224" s="137"/>
      <c r="EL224" s="137"/>
      <c r="EM224" s="137"/>
      <c r="EN224" s="137"/>
      <c r="EO224" s="137"/>
      <c r="EP224" s="137"/>
      <c r="EQ224" s="137"/>
      <c r="ER224" s="137"/>
      <c r="ES224" s="137"/>
      <c r="ET224" s="137"/>
      <c r="EU224" s="137"/>
      <c r="EV224" s="137"/>
      <c r="EW224" s="137"/>
      <c r="EX224" s="137"/>
      <c r="EY224" s="137"/>
      <c r="EZ224" s="137"/>
      <c r="FA224" s="137"/>
      <c r="FB224" s="137"/>
      <c r="FC224" s="137"/>
      <c r="FD224" s="137"/>
      <c r="FE224" s="137"/>
      <c r="FF224" s="137"/>
      <c r="FG224" s="137"/>
      <c r="FH224" s="137"/>
      <c r="FI224" s="137"/>
      <c r="FJ224" s="137"/>
      <c r="FK224" s="137"/>
      <c r="FL224" s="137"/>
      <c r="FM224" s="137"/>
      <c r="FN224" s="137"/>
      <c r="FO224" s="137"/>
      <c r="FP224" s="137"/>
      <c r="FQ224" s="137"/>
      <c r="FR224" s="137"/>
      <c r="FS224" s="137"/>
      <c r="FT224" s="137"/>
      <c r="FU224" s="137"/>
      <c r="FV224" s="137"/>
      <c r="FW224" s="137"/>
      <c r="FX224" s="137"/>
      <c r="FY224" s="137"/>
      <c r="FZ224" s="137"/>
      <c r="GA224" s="137"/>
      <c r="GB224" s="137"/>
      <c r="GC224" s="137"/>
      <c r="GD224" s="137"/>
      <c r="GE224" s="137"/>
      <c r="GF224" s="137"/>
      <c r="GG224" s="137"/>
      <c r="GH224" s="137"/>
      <c r="GI224" s="137"/>
      <c r="GJ224" s="137"/>
      <c r="GK224" s="137"/>
      <c r="GL224" s="137"/>
      <c r="GM224" s="137"/>
      <c r="GN224" s="137"/>
      <c r="GO224" s="137"/>
      <c r="GP224" s="137"/>
      <c r="GQ224" s="137"/>
      <c r="GR224" s="137"/>
      <c r="GS224" s="137"/>
      <c r="GT224" s="137"/>
      <c r="GU224" s="137"/>
      <c r="GV224" s="137"/>
      <c r="GW224" s="137"/>
      <c r="GX224" s="137"/>
      <c r="GY224" s="137"/>
      <c r="GZ224" s="137"/>
      <c r="HA224" s="137"/>
      <c r="HB224" s="137"/>
      <c r="HC224" s="137"/>
      <c r="HD224" s="137"/>
      <c r="HE224" s="137"/>
      <c r="HF224" s="137"/>
      <c r="HG224" s="137"/>
      <c r="HH224" s="137"/>
      <c r="HI224" s="137"/>
      <c r="HJ224" s="137"/>
      <c r="HK224" s="137"/>
      <c r="HL224" s="137"/>
      <c r="HM224" s="137"/>
      <c r="HN224" s="137"/>
      <c r="HO224" s="137"/>
      <c r="HP224" s="137"/>
      <c r="HQ224" s="137"/>
      <c r="HR224" s="137"/>
      <c r="HS224" s="137"/>
      <c r="HT224" s="137"/>
      <c r="HU224" s="137"/>
      <c r="HV224" s="137"/>
      <c r="HW224" s="137"/>
      <c r="HX224" s="137"/>
      <c r="HY224" s="137"/>
      <c r="HZ224" s="137"/>
      <c r="IA224" s="137"/>
      <c r="IB224" s="137"/>
      <c r="IC224" s="137"/>
      <c r="ID224" s="137"/>
      <c r="IE224" s="137"/>
      <c r="IF224" s="137"/>
      <c r="IG224" s="137"/>
      <c r="IH224" s="137"/>
      <c r="II224" s="137"/>
      <c r="IJ224" s="137"/>
      <c r="IK224" s="137"/>
      <c r="IL224" s="137"/>
      <c r="IM224" s="137"/>
      <c r="IN224" s="137"/>
      <c r="IO224" s="137"/>
      <c r="IP224" s="137"/>
      <c r="IQ224" s="137"/>
      <c r="IR224" s="137"/>
      <c r="IS224" s="137"/>
      <c r="IT224" s="137"/>
    </row>
    <row r="225" spans="1:254" s="190" customFormat="1" ht="15" customHeight="1">
      <c r="A225" s="161"/>
      <c r="B225" s="161"/>
      <c r="C225" s="161"/>
      <c r="D225" s="162"/>
      <c r="E225" s="419"/>
      <c r="F225" s="419"/>
      <c r="G225" s="137"/>
      <c r="H225" s="163"/>
      <c r="I225" s="137"/>
      <c r="J225" s="137"/>
      <c r="K225" s="163"/>
      <c r="L225" s="137"/>
      <c r="M225" s="137"/>
      <c r="N225" s="137"/>
      <c r="O225" s="137"/>
      <c r="P225" s="137"/>
      <c r="Q225" s="137"/>
      <c r="R225" s="137"/>
      <c r="S225" s="137"/>
      <c r="T225" s="137"/>
      <c r="U225" s="137"/>
      <c r="V225" s="137"/>
      <c r="W225" s="137"/>
      <c r="X225" s="137"/>
      <c r="Y225" s="137"/>
      <c r="Z225" s="137"/>
      <c r="AA225" s="137"/>
      <c r="AB225" s="137"/>
      <c r="AC225" s="137"/>
      <c r="AD225" s="137"/>
      <c r="AE225" s="137"/>
      <c r="AF225" s="137"/>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7"/>
      <c r="DD225" s="137"/>
      <c r="DE225" s="137"/>
      <c r="DF225" s="137"/>
      <c r="DG225" s="137"/>
      <c r="DH225" s="137"/>
      <c r="DI225" s="137"/>
      <c r="DJ225" s="137"/>
      <c r="DK225" s="137"/>
      <c r="DL225" s="137"/>
      <c r="DM225" s="137"/>
      <c r="DN225" s="137"/>
      <c r="DO225" s="137"/>
      <c r="DP225" s="137"/>
      <c r="DQ225" s="137"/>
      <c r="DR225" s="137"/>
      <c r="DS225" s="137"/>
      <c r="DT225" s="137"/>
      <c r="DU225" s="137"/>
      <c r="DV225" s="137"/>
      <c r="DW225" s="137"/>
      <c r="DX225" s="137"/>
      <c r="DY225" s="137"/>
      <c r="DZ225" s="137"/>
      <c r="EA225" s="137"/>
      <c r="EB225" s="137"/>
      <c r="EC225" s="137"/>
      <c r="ED225" s="137"/>
      <c r="EE225" s="137"/>
      <c r="EF225" s="137"/>
      <c r="EG225" s="137"/>
      <c r="EH225" s="137"/>
      <c r="EI225" s="137"/>
      <c r="EJ225" s="137"/>
      <c r="EK225" s="137"/>
      <c r="EL225" s="137"/>
      <c r="EM225" s="137"/>
      <c r="EN225" s="137"/>
      <c r="EO225" s="137"/>
      <c r="EP225" s="137"/>
      <c r="EQ225" s="137"/>
      <c r="ER225" s="137"/>
      <c r="ES225" s="137"/>
      <c r="ET225" s="137"/>
      <c r="EU225" s="137"/>
      <c r="EV225" s="137"/>
      <c r="EW225" s="137"/>
      <c r="EX225" s="137"/>
      <c r="EY225" s="137"/>
      <c r="EZ225" s="137"/>
      <c r="FA225" s="137"/>
      <c r="FB225" s="137"/>
      <c r="FC225" s="137"/>
      <c r="FD225" s="137"/>
      <c r="FE225" s="137"/>
      <c r="FF225" s="137"/>
      <c r="FG225" s="137"/>
      <c r="FH225" s="137"/>
      <c r="FI225" s="137"/>
      <c r="FJ225" s="137"/>
      <c r="FK225" s="137"/>
      <c r="FL225" s="137"/>
      <c r="FM225" s="137"/>
      <c r="FN225" s="137"/>
      <c r="FO225" s="137"/>
      <c r="FP225" s="137"/>
      <c r="FQ225" s="137"/>
      <c r="FR225" s="137"/>
      <c r="FS225" s="137"/>
      <c r="FT225" s="137"/>
      <c r="FU225" s="137"/>
      <c r="FV225" s="137"/>
      <c r="FW225" s="137"/>
      <c r="FX225" s="137"/>
      <c r="FY225" s="137"/>
      <c r="FZ225" s="137"/>
      <c r="GA225" s="137"/>
      <c r="GB225" s="137"/>
      <c r="GC225" s="137"/>
      <c r="GD225" s="137"/>
      <c r="GE225" s="137"/>
      <c r="GF225" s="137"/>
      <c r="GG225" s="137"/>
      <c r="GH225" s="137"/>
      <c r="GI225" s="137"/>
      <c r="GJ225" s="137"/>
      <c r="GK225" s="137"/>
      <c r="GL225" s="137"/>
      <c r="GM225" s="137"/>
      <c r="GN225" s="137"/>
      <c r="GO225" s="137"/>
      <c r="GP225" s="137"/>
      <c r="GQ225" s="137"/>
      <c r="GR225" s="137"/>
      <c r="GS225" s="137"/>
      <c r="GT225" s="137"/>
      <c r="GU225" s="137"/>
      <c r="GV225" s="137"/>
      <c r="GW225" s="137"/>
      <c r="GX225" s="137"/>
      <c r="GY225" s="137"/>
      <c r="GZ225" s="137"/>
      <c r="HA225" s="137"/>
      <c r="HB225" s="137"/>
      <c r="HC225" s="137"/>
      <c r="HD225" s="137"/>
      <c r="HE225" s="137"/>
      <c r="HF225" s="137"/>
      <c r="HG225" s="137"/>
      <c r="HH225" s="137"/>
      <c r="HI225" s="137"/>
      <c r="HJ225" s="137"/>
      <c r="HK225" s="137"/>
      <c r="HL225" s="137"/>
      <c r="HM225" s="137"/>
      <c r="HN225" s="137"/>
      <c r="HO225" s="137"/>
      <c r="HP225" s="137"/>
      <c r="HQ225" s="137"/>
      <c r="HR225" s="137"/>
      <c r="HS225" s="137"/>
      <c r="HT225" s="137"/>
      <c r="HU225" s="137"/>
      <c r="HV225" s="137"/>
      <c r="HW225" s="137"/>
      <c r="HX225" s="137"/>
      <c r="HY225" s="137"/>
      <c r="HZ225" s="137"/>
      <c r="IA225" s="137"/>
      <c r="IB225" s="137"/>
      <c r="IC225" s="137"/>
      <c r="ID225" s="137"/>
      <c r="IE225" s="137"/>
      <c r="IF225" s="137"/>
      <c r="IG225" s="137"/>
      <c r="IH225" s="137"/>
      <c r="II225" s="137"/>
      <c r="IJ225" s="137"/>
      <c r="IK225" s="137"/>
      <c r="IL225" s="137"/>
      <c r="IM225" s="137"/>
      <c r="IN225" s="137"/>
      <c r="IO225" s="137"/>
      <c r="IP225" s="137"/>
      <c r="IQ225" s="137"/>
      <c r="IR225" s="137"/>
      <c r="IS225" s="137"/>
      <c r="IT225" s="137"/>
    </row>
    <row r="226" spans="1:254" s="190" customFormat="1" ht="15" customHeight="1">
      <c r="A226" s="161"/>
      <c r="B226" s="161"/>
      <c r="C226" s="161"/>
      <c r="D226" s="162"/>
      <c r="E226" s="419"/>
      <c r="F226" s="419"/>
      <c r="G226" s="137"/>
      <c r="H226" s="163"/>
      <c r="I226" s="137"/>
      <c r="J226" s="137"/>
      <c r="K226" s="163"/>
      <c r="L226" s="137"/>
      <c r="M226" s="137"/>
      <c r="N226" s="137"/>
      <c r="O226" s="137"/>
      <c r="P226" s="137"/>
      <c r="Q226" s="137"/>
      <c r="R226" s="137"/>
      <c r="S226" s="137"/>
      <c r="T226" s="137"/>
      <c r="U226" s="137"/>
      <c r="V226" s="137"/>
      <c r="W226" s="137"/>
      <c r="X226" s="137"/>
      <c r="Y226" s="137"/>
      <c r="Z226" s="137"/>
      <c r="AA226" s="137"/>
      <c r="AB226" s="137"/>
      <c r="AC226" s="137"/>
      <c r="AD226" s="137"/>
      <c r="AE226" s="137"/>
      <c r="AF226" s="137"/>
      <c r="AG226" s="137"/>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7"/>
      <c r="DD226" s="137"/>
      <c r="DE226" s="137"/>
      <c r="DF226" s="137"/>
      <c r="DG226" s="137"/>
      <c r="DH226" s="137"/>
      <c r="DI226" s="137"/>
      <c r="DJ226" s="137"/>
      <c r="DK226" s="137"/>
      <c r="DL226" s="137"/>
      <c r="DM226" s="137"/>
      <c r="DN226" s="137"/>
      <c r="DO226" s="137"/>
      <c r="DP226" s="137"/>
      <c r="DQ226" s="137"/>
      <c r="DR226" s="137"/>
      <c r="DS226" s="137"/>
      <c r="DT226" s="137"/>
      <c r="DU226" s="137"/>
      <c r="DV226" s="137"/>
      <c r="DW226" s="137"/>
      <c r="DX226" s="137"/>
      <c r="DY226" s="137"/>
      <c r="DZ226" s="137"/>
      <c r="EA226" s="137"/>
      <c r="EB226" s="137"/>
      <c r="EC226" s="137"/>
      <c r="ED226" s="137"/>
      <c r="EE226" s="137"/>
      <c r="EF226" s="137"/>
      <c r="EG226" s="137"/>
      <c r="EH226" s="137"/>
      <c r="EI226" s="137"/>
      <c r="EJ226" s="137"/>
      <c r="EK226" s="137"/>
      <c r="EL226" s="137"/>
      <c r="EM226" s="137"/>
      <c r="EN226" s="137"/>
      <c r="EO226" s="137"/>
      <c r="EP226" s="137"/>
      <c r="EQ226" s="137"/>
      <c r="ER226" s="137"/>
      <c r="ES226" s="137"/>
      <c r="ET226" s="137"/>
      <c r="EU226" s="137"/>
      <c r="EV226" s="137"/>
      <c r="EW226" s="137"/>
      <c r="EX226" s="137"/>
      <c r="EY226" s="137"/>
      <c r="EZ226" s="137"/>
      <c r="FA226" s="137"/>
      <c r="FB226" s="137"/>
      <c r="FC226" s="137"/>
      <c r="FD226" s="137"/>
      <c r="FE226" s="137"/>
      <c r="FF226" s="137"/>
      <c r="FG226" s="137"/>
      <c r="FH226" s="137"/>
      <c r="FI226" s="137"/>
      <c r="FJ226" s="137"/>
      <c r="FK226" s="137"/>
      <c r="FL226" s="137"/>
      <c r="FM226" s="137"/>
      <c r="FN226" s="137"/>
      <c r="FO226" s="137"/>
      <c r="FP226" s="137"/>
      <c r="FQ226" s="137"/>
      <c r="FR226" s="137"/>
      <c r="FS226" s="137"/>
      <c r="FT226" s="137"/>
      <c r="FU226" s="137"/>
      <c r="FV226" s="137"/>
      <c r="FW226" s="137"/>
      <c r="FX226" s="137"/>
      <c r="FY226" s="137"/>
      <c r="FZ226" s="137"/>
      <c r="GA226" s="137"/>
      <c r="GB226" s="137"/>
      <c r="GC226" s="137"/>
      <c r="GD226" s="137"/>
      <c r="GE226" s="137"/>
      <c r="GF226" s="137"/>
      <c r="GG226" s="137"/>
      <c r="GH226" s="137"/>
      <c r="GI226" s="137"/>
      <c r="GJ226" s="137"/>
      <c r="GK226" s="137"/>
      <c r="GL226" s="137"/>
      <c r="GM226" s="137"/>
      <c r="GN226" s="137"/>
      <c r="GO226" s="137"/>
      <c r="GP226" s="137"/>
      <c r="GQ226" s="137"/>
      <c r="GR226" s="137"/>
      <c r="GS226" s="137"/>
      <c r="GT226" s="137"/>
      <c r="GU226" s="137"/>
      <c r="GV226" s="137"/>
      <c r="GW226" s="137"/>
      <c r="GX226" s="137"/>
      <c r="GY226" s="137"/>
      <c r="GZ226" s="137"/>
      <c r="HA226" s="137"/>
      <c r="HB226" s="137"/>
      <c r="HC226" s="137"/>
      <c r="HD226" s="137"/>
      <c r="HE226" s="137"/>
      <c r="HF226" s="137"/>
      <c r="HG226" s="137"/>
      <c r="HH226" s="137"/>
      <c r="HI226" s="137"/>
      <c r="HJ226" s="137"/>
      <c r="HK226" s="137"/>
      <c r="HL226" s="137"/>
      <c r="HM226" s="137"/>
      <c r="HN226" s="137"/>
      <c r="HO226" s="137"/>
      <c r="HP226" s="137"/>
      <c r="HQ226" s="137"/>
      <c r="HR226" s="137"/>
      <c r="HS226" s="137"/>
      <c r="HT226" s="137"/>
      <c r="HU226" s="137"/>
      <c r="HV226" s="137"/>
      <c r="HW226" s="137"/>
      <c r="HX226" s="137"/>
      <c r="HY226" s="137"/>
      <c r="HZ226" s="137"/>
      <c r="IA226" s="137"/>
      <c r="IB226" s="137"/>
      <c r="IC226" s="137"/>
      <c r="ID226" s="137"/>
      <c r="IE226" s="137"/>
      <c r="IF226" s="137"/>
      <c r="IG226" s="137"/>
      <c r="IH226" s="137"/>
      <c r="II226" s="137"/>
      <c r="IJ226" s="137"/>
      <c r="IK226" s="137"/>
      <c r="IL226" s="137"/>
      <c r="IM226" s="137"/>
      <c r="IN226" s="137"/>
      <c r="IO226" s="137"/>
      <c r="IP226" s="137"/>
      <c r="IQ226" s="137"/>
      <c r="IR226" s="137"/>
      <c r="IS226" s="137"/>
      <c r="IT226" s="137"/>
    </row>
    <row r="227" spans="1:254" s="190" customFormat="1" ht="15" customHeight="1">
      <c r="A227" s="161"/>
      <c r="B227" s="161"/>
      <c r="C227" s="161"/>
      <c r="D227" s="162"/>
      <c r="E227" s="419"/>
      <c r="F227" s="419"/>
      <c r="G227" s="137"/>
      <c r="H227" s="163"/>
      <c r="I227" s="137"/>
      <c r="J227" s="137"/>
      <c r="K227" s="163"/>
      <c r="L227" s="137"/>
      <c r="M227" s="137"/>
      <c r="N227" s="137"/>
      <c r="O227" s="137"/>
      <c r="P227" s="137"/>
      <c r="Q227" s="137"/>
      <c r="R227" s="137"/>
      <c r="S227" s="137"/>
      <c r="T227" s="137"/>
      <c r="U227" s="137"/>
      <c r="V227" s="137"/>
      <c r="W227" s="137"/>
      <c r="X227" s="137"/>
      <c r="Y227" s="137"/>
      <c r="Z227" s="137"/>
      <c r="AA227" s="137"/>
      <c r="AB227" s="137"/>
      <c r="AC227" s="137"/>
      <c r="AD227" s="137"/>
      <c r="AE227" s="137"/>
      <c r="AF227" s="137"/>
      <c r="AG227" s="137"/>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7"/>
      <c r="DD227" s="137"/>
      <c r="DE227" s="137"/>
      <c r="DF227" s="137"/>
      <c r="DG227" s="137"/>
      <c r="DH227" s="137"/>
      <c r="DI227" s="137"/>
      <c r="DJ227" s="137"/>
      <c r="DK227" s="137"/>
      <c r="DL227" s="137"/>
      <c r="DM227" s="137"/>
      <c r="DN227" s="137"/>
      <c r="DO227" s="137"/>
      <c r="DP227" s="137"/>
      <c r="DQ227" s="137"/>
      <c r="DR227" s="137"/>
      <c r="DS227" s="137"/>
      <c r="DT227" s="137"/>
      <c r="DU227" s="137"/>
      <c r="DV227" s="137"/>
      <c r="DW227" s="137"/>
      <c r="DX227" s="137"/>
      <c r="DY227" s="137"/>
      <c r="DZ227" s="137"/>
      <c r="EA227" s="137"/>
      <c r="EB227" s="137"/>
      <c r="EC227" s="137"/>
      <c r="ED227" s="137"/>
      <c r="EE227" s="137"/>
      <c r="EF227" s="137"/>
      <c r="EG227" s="137"/>
      <c r="EH227" s="137"/>
      <c r="EI227" s="137"/>
      <c r="EJ227" s="137"/>
      <c r="EK227" s="137"/>
      <c r="EL227" s="137"/>
      <c r="EM227" s="137"/>
      <c r="EN227" s="137"/>
      <c r="EO227" s="137"/>
      <c r="EP227" s="137"/>
      <c r="EQ227" s="137"/>
      <c r="ER227" s="137"/>
      <c r="ES227" s="137"/>
      <c r="ET227" s="137"/>
      <c r="EU227" s="137"/>
      <c r="EV227" s="137"/>
      <c r="EW227" s="137"/>
      <c r="EX227" s="137"/>
      <c r="EY227" s="137"/>
      <c r="EZ227" s="137"/>
      <c r="FA227" s="137"/>
      <c r="FB227" s="137"/>
      <c r="FC227" s="137"/>
      <c r="FD227" s="137"/>
      <c r="FE227" s="137"/>
      <c r="FF227" s="137"/>
      <c r="FG227" s="137"/>
      <c r="FH227" s="137"/>
      <c r="FI227" s="137"/>
      <c r="FJ227" s="137"/>
      <c r="FK227" s="137"/>
      <c r="FL227" s="137"/>
      <c r="FM227" s="137"/>
      <c r="FN227" s="137"/>
      <c r="FO227" s="137"/>
      <c r="FP227" s="137"/>
      <c r="FQ227" s="137"/>
      <c r="FR227" s="137"/>
      <c r="FS227" s="137"/>
      <c r="FT227" s="137"/>
      <c r="FU227" s="137"/>
      <c r="FV227" s="137"/>
      <c r="FW227" s="137"/>
      <c r="FX227" s="137"/>
      <c r="FY227" s="137"/>
      <c r="FZ227" s="137"/>
      <c r="GA227" s="137"/>
      <c r="GB227" s="137"/>
      <c r="GC227" s="137"/>
      <c r="GD227" s="137"/>
      <c r="GE227" s="137"/>
      <c r="GF227" s="137"/>
      <c r="GG227" s="137"/>
      <c r="GH227" s="137"/>
      <c r="GI227" s="137"/>
      <c r="GJ227" s="137"/>
      <c r="GK227" s="137"/>
      <c r="GL227" s="137"/>
      <c r="GM227" s="137"/>
      <c r="GN227" s="137"/>
      <c r="GO227" s="137"/>
      <c r="GP227" s="137"/>
      <c r="GQ227" s="137"/>
      <c r="GR227" s="137"/>
      <c r="GS227" s="137"/>
      <c r="GT227" s="137"/>
      <c r="GU227" s="137"/>
      <c r="GV227" s="137"/>
      <c r="GW227" s="137"/>
      <c r="GX227" s="137"/>
      <c r="GY227" s="137"/>
      <c r="GZ227" s="137"/>
      <c r="HA227" s="137"/>
      <c r="HB227" s="137"/>
      <c r="HC227" s="137"/>
      <c r="HD227" s="137"/>
      <c r="HE227" s="137"/>
      <c r="HF227" s="137"/>
      <c r="HG227" s="137"/>
      <c r="HH227" s="137"/>
      <c r="HI227" s="137"/>
      <c r="HJ227" s="137"/>
      <c r="HK227" s="137"/>
      <c r="HL227" s="137"/>
      <c r="HM227" s="137"/>
      <c r="HN227" s="137"/>
      <c r="HO227" s="137"/>
      <c r="HP227" s="137"/>
      <c r="HQ227" s="137"/>
      <c r="HR227" s="137"/>
      <c r="HS227" s="137"/>
      <c r="HT227" s="137"/>
      <c r="HU227" s="137"/>
      <c r="HV227" s="137"/>
      <c r="HW227" s="137"/>
      <c r="HX227" s="137"/>
      <c r="HY227" s="137"/>
      <c r="HZ227" s="137"/>
      <c r="IA227" s="137"/>
      <c r="IB227" s="137"/>
      <c r="IC227" s="137"/>
      <c r="ID227" s="137"/>
      <c r="IE227" s="137"/>
      <c r="IF227" s="137"/>
      <c r="IG227" s="137"/>
      <c r="IH227" s="137"/>
      <c r="II227" s="137"/>
      <c r="IJ227" s="137"/>
      <c r="IK227" s="137"/>
      <c r="IL227" s="137"/>
      <c r="IM227" s="137"/>
      <c r="IN227" s="137"/>
      <c r="IO227" s="137"/>
      <c r="IP227" s="137"/>
      <c r="IQ227" s="137"/>
      <c r="IR227" s="137"/>
      <c r="IS227" s="137"/>
      <c r="IT227" s="137"/>
    </row>
    <row r="228" spans="1:254" s="190" customFormat="1" ht="15" customHeight="1">
      <c r="A228" s="161"/>
      <c r="B228" s="161"/>
      <c r="C228" s="161"/>
      <c r="D228" s="162"/>
      <c r="E228" s="419"/>
      <c r="F228" s="419"/>
      <c r="G228" s="137"/>
      <c r="H228" s="163"/>
      <c r="I228" s="137"/>
      <c r="J228" s="137"/>
      <c r="K228" s="163"/>
      <c r="L228" s="137"/>
      <c r="M228" s="137"/>
      <c r="N228" s="137"/>
      <c r="O228" s="137"/>
      <c r="P228" s="137"/>
      <c r="Q228" s="137"/>
      <c r="R228" s="137"/>
      <c r="S228" s="137"/>
      <c r="T228" s="137"/>
      <c r="U228" s="137"/>
      <c r="V228" s="137"/>
      <c r="W228" s="137"/>
      <c r="X228" s="137"/>
      <c r="Y228" s="137"/>
      <c r="Z228" s="137"/>
      <c r="AA228" s="137"/>
      <c r="AB228" s="137"/>
      <c r="AC228" s="137"/>
      <c r="AD228" s="137"/>
      <c r="AE228" s="137"/>
      <c r="AF228" s="137"/>
      <c r="AG228" s="137"/>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7"/>
      <c r="DD228" s="137"/>
      <c r="DE228" s="137"/>
      <c r="DF228" s="137"/>
      <c r="DG228" s="137"/>
      <c r="DH228" s="137"/>
      <c r="DI228" s="137"/>
      <c r="DJ228" s="137"/>
      <c r="DK228" s="137"/>
      <c r="DL228" s="137"/>
      <c r="DM228" s="137"/>
      <c r="DN228" s="137"/>
      <c r="DO228" s="137"/>
      <c r="DP228" s="137"/>
      <c r="DQ228" s="137"/>
      <c r="DR228" s="137"/>
      <c r="DS228" s="137"/>
      <c r="DT228" s="137"/>
      <c r="DU228" s="137"/>
      <c r="DV228" s="137"/>
      <c r="DW228" s="137"/>
      <c r="DX228" s="137"/>
      <c r="DY228" s="137"/>
      <c r="DZ228" s="137"/>
      <c r="EA228" s="137"/>
      <c r="EB228" s="137"/>
      <c r="EC228" s="137"/>
      <c r="ED228" s="137"/>
      <c r="EE228" s="137"/>
      <c r="EF228" s="137"/>
      <c r="EG228" s="137"/>
      <c r="EH228" s="137"/>
      <c r="EI228" s="137"/>
      <c r="EJ228" s="137"/>
      <c r="EK228" s="137"/>
      <c r="EL228" s="137"/>
      <c r="EM228" s="137"/>
      <c r="EN228" s="137"/>
      <c r="EO228" s="137"/>
      <c r="EP228" s="137"/>
      <c r="EQ228" s="137"/>
      <c r="ER228" s="137"/>
      <c r="ES228" s="137"/>
      <c r="ET228" s="137"/>
      <c r="EU228" s="137"/>
      <c r="EV228" s="137"/>
      <c r="EW228" s="137"/>
      <c r="EX228" s="137"/>
      <c r="EY228" s="137"/>
      <c r="EZ228" s="137"/>
      <c r="FA228" s="137"/>
      <c r="FB228" s="137"/>
      <c r="FC228" s="137"/>
      <c r="FD228" s="137"/>
      <c r="FE228" s="137"/>
      <c r="FF228" s="137"/>
      <c r="FG228" s="137"/>
      <c r="FH228" s="137"/>
      <c r="FI228" s="137"/>
      <c r="FJ228" s="137"/>
      <c r="FK228" s="137"/>
      <c r="FL228" s="137"/>
      <c r="FM228" s="137"/>
      <c r="FN228" s="137"/>
      <c r="FO228" s="137"/>
      <c r="FP228" s="137"/>
      <c r="FQ228" s="137"/>
      <c r="FR228" s="137"/>
      <c r="FS228" s="137"/>
      <c r="FT228" s="137"/>
      <c r="FU228" s="137"/>
      <c r="FV228" s="137"/>
      <c r="FW228" s="137"/>
      <c r="FX228" s="137"/>
      <c r="FY228" s="137"/>
      <c r="FZ228" s="137"/>
      <c r="GA228" s="137"/>
      <c r="GB228" s="137"/>
      <c r="GC228" s="137"/>
      <c r="GD228" s="137"/>
      <c r="GE228" s="137"/>
      <c r="GF228" s="137"/>
      <c r="GG228" s="137"/>
      <c r="GH228" s="137"/>
      <c r="GI228" s="137"/>
      <c r="GJ228" s="137"/>
      <c r="GK228" s="137"/>
      <c r="GL228" s="137"/>
      <c r="GM228" s="137"/>
      <c r="GN228" s="137"/>
      <c r="GO228" s="137"/>
      <c r="GP228" s="137"/>
      <c r="GQ228" s="137"/>
      <c r="GR228" s="137"/>
      <c r="GS228" s="137"/>
      <c r="GT228" s="137"/>
      <c r="GU228" s="137"/>
      <c r="GV228" s="137"/>
      <c r="GW228" s="137"/>
      <c r="GX228" s="137"/>
      <c r="GY228" s="137"/>
      <c r="GZ228" s="137"/>
      <c r="HA228" s="137"/>
      <c r="HB228" s="137"/>
      <c r="HC228" s="137"/>
      <c r="HD228" s="137"/>
      <c r="HE228" s="137"/>
      <c r="HF228" s="137"/>
      <c r="HG228" s="137"/>
      <c r="HH228" s="137"/>
      <c r="HI228" s="137"/>
      <c r="HJ228" s="137"/>
      <c r="HK228" s="137"/>
      <c r="HL228" s="137"/>
      <c r="HM228" s="137"/>
      <c r="HN228" s="137"/>
      <c r="HO228" s="137"/>
      <c r="HP228" s="137"/>
      <c r="HQ228" s="137"/>
      <c r="HR228" s="137"/>
      <c r="HS228" s="137"/>
      <c r="HT228" s="137"/>
      <c r="HU228" s="137"/>
      <c r="HV228" s="137"/>
      <c r="HW228" s="137"/>
      <c r="HX228" s="137"/>
      <c r="HY228" s="137"/>
      <c r="HZ228" s="137"/>
      <c r="IA228" s="137"/>
      <c r="IB228" s="137"/>
      <c r="IC228" s="137"/>
      <c r="ID228" s="137"/>
      <c r="IE228" s="137"/>
      <c r="IF228" s="137"/>
      <c r="IG228" s="137"/>
      <c r="IH228" s="137"/>
      <c r="II228" s="137"/>
      <c r="IJ228" s="137"/>
      <c r="IK228" s="137"/>
      <c r="IL228" s="137"/>
      <c r="IM228" s="137"/>
      <c r="IN228" s="137"/>
      <c r="IO228" s="137"/>
      <c r="IP228" s="137"/>
      <c r="IQ228" s="137"/>
      <c r="IR228" s="137"/>
      <c r="IS228" s="137"/>
      <c r="IT228" s="137"/>
    </row>
    <row r="229" spans="1:254" s="190" customFormat="1" ht="15" customHeight="1">
      <c r="A229" s="161"/>
      <c r="B229" s="161"/>
      <c r="C229" s="161"/>
      <c r="D229" s="162"/>
      <c r="E229" s="419"/>
      <c r="F229" s="419"/>
      <c r="G229" s="137"/>
      <c r="H229" s="163"/>
      <c r="I229" s="137"/>
      <c r="J229" s="137"/>
      <c r="K229" s="163"/>
      <c r="L229" s="137"/>
      <c r="M229" s="137"/>
      <c r="N229" s="137"/>
      <c r="O229" s="137"/>
      <c r="P229" s="137"/>
      <c r="Q229" s="137"/>
      <c r="R229" s="137"/>
      <c r="S229" s="137"/>
      <c r="T229" s="137"/>
      <c r="U229" s="137"/>
      <c r="V229" s="137"/>
      <c r="W229" s="137"/>
      <c r="X229" s="137"/>
      <c r="Y229" s="137"/>
      <c r="Z229" s="137"/>
      <c r="AA229" s="137"/>
      <c r="AB229" s="137"/>
      <c r="AC229" s="137"/>
      <c r="AD229" s="137"/>
      <c r="AE229" s="137"/>
      <c r="AF229" s="137"/>
      <c r="AG229" s="137"/>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7"/>
      <c r="DD229" s="137"/>
      <c r="DE229" s="137"/>
      <c r="DF229" s="137"/>
      <c r="DG229" s="137"/>
      <c r="DH229" s="137"/>
      <c r="DI229" s="137"/>
      <c r="DJ229" s="137"/>
      <c r="DK229" s="137"/>
      <c r="DL229" s="137"/>
      <c r="DM229" s="137"/>
      <c r="DN229" s="137"/>
      <c r="DO229" s="137"/>
      <c r="DP229" s="137"/>
      <c r="DQ229" s="137"/>
      <c r="DR229" s="137"/>
      <c r="DS229" s="137"/>
      <c r="DT229" s="137"/>
      <c r="DU229" s="137"/>
      <c r="DV229" s="137"/>
      <c r="DW229" s="137"/>
      <c r="DX229" s="137"/>
      <c r="DY229" s="137"/>
      <c r="DZ229" s="137"/>
      <c r="EA229" s="137"/>
      <c r="EB229" s="137"/>
      <c r="EC229" s="137"/>
      <c r="ED229" s="137"/>
      <c r="EE229" s="137"/>
      <c r="EF229" s="137"/>
      <c r="EG229" s="137"/>
      <c r="EH229" s="137"/>
      <c r="EI229" s="137"/>
      <c r="EJ229" s="137"/>
      <c r="EK229" s="137"/>
      <c r="EL229" s="137"/>
      <c r="EM229" s="137"/>
      <c r="EN229" s="137"/>
      <c r="EO229" s="137"/>
      <c r="EP229" s="137"/>
      <c r="EQ229" s="137"/>
      <c r="ER229" s="137"/>
      <c r="ES229" s="137"/>
      <c r="ET229" s="137"/>
      <c r="EU229" s="137"/>
      <c r="EV229" s="137"/>
      <c r="EW229" s="137"/>
      <c r="EX229" s="137"/>
      <c r="EY229" s="137"/>
      <c r="EZ229" s="137"/>
      <c r="FA229" s="137"/>
      <c r="FB229" s="137"/>
      <c r="FC229" s="137"/>
      <c r="FD229" s="137"/>
      <c r="FE229" s="137"/>
      <c r="FF229" s="137"/>
      <c r="FG229" s="137"/>
      <c r="FH229" s="137"/>
      <c r="FI229" s="137"/>
      <c r="FJ229" s="137"/>
      <c r="FK229" s="137"/>
      <c r="FL229" s="137"/>
      <c r="FM229" s="137"/>
      <c r="FN229" s="137"/>
      <c r="FO229" s="137"/>
      <c r="FP229" s="137"/>
      <c r="FQ229" s="137"/>
      <c r="FR229" s="137"/>
      <c r="FS229" s="137"/>
      <c r="FT229" s="137"/>
      <c r="FU229" s="137"/>
      <c r="FV229" s="137"/>
      <c r="FW229" s="137"/>
      <c r="FX229" s="137"/>
      <c r="FY229" s="137"/>
      <c r="FZ229" s="137"/>
      <c r="GA229" s="137"/>
      <c r="GB229" s="137"/>
      <c r="GC229" s="137"/>
      <c r="GD229" s="137"/>
      <c r="GE229" s="137"/>
      <c r="GF229" s="137"/>
      <c r="GG229" s="137"/>
      <c r="GH229" s="137"/>
      <c r="GI229" s="137"/>
      <c r="GJ229" s="137"/>
      <c r="GK229" s="137"/>
      <c r="GL229" s="137"/>
      <c r="GM229" s="137"/>
      <c r="GN229" s="137"/>
      <c r="GO229" s="137"/>
      <c r="GP229" s="137"/>
      <c r="GQ229" s="137"/>
      <c r="GR229" s="137"/>
      <c r="GS229" s="137"/>
      <c r="GT229" s="137"/>
      <c r="GU229" s="137"/>
      <c r="GV229" s="137"/>
      <c r="GW229" s="137"/>
      <c r="GX229" s="137"/>
      <c r="GY229" s="137"/>
      <c r="GZ229" s="137"/>
      <c r="HA229" s="137"/>
      <c r="HB229" s="137"/>
      <c r="HC229" s="137"/>
      <c r="HD229" s="137"/>
      <c r="HE229" s="137"/>
      <c r="HF229" s="137"/>
      <c r="HG229" s="137"/>
      <c r="HH229" s="137"/>
      <c r="HI229" s="137"/>
      <c r="HJ229" s="137"/>
      <c r="HK229" s="137"/>
      <c r="HL229" s="137"/>
      <c r="HM229" s="137"/>
      <c r="HN229" s="137"/>
      <c r="HO229" s="137"/>
      <c r="HP229" s="137"/>
      <c r="HQ229" s="137"/>
      <c r="HR229" s="137"/>
      <c r="HS229" s="137"/>
      <c r="HT229" s="137"/>
      <c r="HU229" s="137"/>
      <c r="HV229" s="137"/>
      <c r="HW229" s="137"/>
      <c r="HX229" s="137"/>
      <c r="HY229" s="137"/>
      <c r="HZ229" s="137"/>
      <c r="IA229" s="137"/>
      <c r="IB229" s="137"/>
      <c r="IC229" s="137"/>
      <c r="ID229" s="137"/>
      <c r="IE229" s="137"/>
      <c r="IF229" s="137"/>
      <c r="IG229" s="137"/>
      <c r="IH229" s="137"/>
      <c r="II229" s="137"/>
      <c r="IJ229" s="137"/>
      <c r="IK229" s="137"/>
      <c r="IL229" s="137"/>
      <c r="IM229" s="137"/>
      <c r="IN229" s="137"/>
      <c r="IO229" s="137"/>
      <c r="IP229" s="137"/>
      <c r="IQ229" s="137"/>
      <c r="IR229" s="137"/>
      <c r="IS229" s="137"/>
      <c r="IT229" s="137"/>
    </row>
    <row r="230" spans="1:254" s="190" customFormat="1" ht="15" customHeight="1">
      <c r="A230" s="161"/>
      <c r="B230" s="161"/>
      <c r="C230" s="161"/>
      <c r="D230" s="162"/>
      <c r="E230" s="419"/>
      <c r="F230" s="419"/>
      <c r="G230" s="137"/>
      <c r="H230" s="163"/>
      <c r="I230" s="137"/>
      <c r="J230" s="137"/>
      <c r="K230" s="163"/>
      <c r="L230" s="137"/>
      <c r="M230" s="137"/>
      <c r="N230" s="137"/>
      <c r="O230" s="137"/>
      <c r="P230" s="137"/>
      <c r="Q230" s="137"/>
      <c r="R230" s="137"/>
      <c r="S230" s="137"/>
      <c r="T230" s="137"/>
      <c r="U230" s="137"/>
      <c r="V230" s="137"/>
      <c r="W230" s="137"/>
      <c r="X230" s="137"/>
      <c r="Y230" s="137"/>
      <c r="Z230" s="137"/>
      <c r="AA230" s="137"/>
      <c r="AB230" s="137"/>
      <c r="AC230" s="137"/>
      <c r="AD230" s="137"/>
      <c r="AE230" s="137"/>
      <c r="AF230" s="137"/>
      <c r="AG230" s="137"/>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7"/>
      <c r="DD230" s="137"/>
      <c r="DE230" s="137"/>
      <c r="DF230" s="137"/>
      <c r="DG230" s="137"/>
      <c r="DH230" s="137"/>
      <c r="DI230" s="137"/>
      <c r="DJ230" s="137"/>
      <c r="DK230" s="137"/>
      <c r="DL230" s="137"/>
      <c r="DM230" s="137"/>
      <c r="DN230" s="137"/>
      <c r="DO230" s="137"/>
      <c r="DP230" s="137"/>
      <c r="DQ230" s="137"/>
      <c r="DR230" s="137"/>
      <c r="DS230" s="137"/>
      <c r="DT230" s="137"/>
      <c r="DU230" s="137"/>
      <c r="DV230" s="137"/>
      <c r="DW230" s="137"/>
      <c r="DX230" s="137"/>
      <c r="DY230" s="137"/>
      <c r="DZ230" s="137"/>
      <c r="EA230" s="137"/>
      <c r="EB230" s="137"/>
      <c r="EC230" s="137"/>
      <c r="ED230" s="137"/>
      <c r="EE230" s="137"/>
      <c r="EF230" s="137"/>
      <c r="EG230" s="137"/>
      <c r="EH230" s="137"/>
      <c r="EI230" s="137"/>
      <c r="EJ230" s="137"/>
      <c r="EK230" s="137"/>
      <c r="EL230" s="137"/>
      <c r="EM230" s="137"/>
      <c r="EN230" s="137"/>
      <c r="EO230" s="137"/>
      <c r="EP230" s="137"/>
      <c r="EQ230" s="137"/>
      <c r="ER230" s="137"/>
      <c r="ES230" s="137"/>
      <c r="ET230" s="137"/>
      <c r="EU230" s="137"/>
      <c r="EV230" s="137"/>
      <c r="EW230" s="137"/>
      <c r="EX230" s="137"/>
      <c r="EY230" s="137"/>
      <c r="EZ230" s="137"/>
      <c r="FA230" s="137"/>
      <c r="FB230" s="137"/>
      <c r="FC230" s="137"/>
      <c r="FD230" s="137"/>
      <c r="FE230" s="137"/>
      <c r="FF230" s="137"/>
      <c r="FG230" s="137"/>
      <c r="FH230" s="137"/>
      <c r="FI230" s="137"/>
      <c r="FJ230" s="137"/>
      <c r="FK230" s="137"/>
      <c r="FL230" s="137"/>
      <c r="FM230" s="137"/>
      <c r="FN230" s="137"/>
      <c r="FO230" s="137"/>
      <c r="FP230" s="137"/>
      <c r="FQ230" s="137"/>
      <c r="FR230" s="137"/>
      <c r="FS230" s="137"/>
      <c r="FT230" s="137"/>
      <c r="FU230" s="137"/>
      <c r="FV230" s="137"/>
      <c r="FW230" s="137"/>
      <c r="FX230" s="137"/>
      <c r="FY230" s="137"/>
      <c r="FZ230" s="137"/>
      <c r="GA230" s="137"/>
      <c r="GB230" s="137"/>
      <c r="GC230" s="137"/>
      <c r="GD230" s="137"/>
      <c r="GE230" s="137"/>
      <c r="GF230" s="137"/>
      <c r="GG230" s="137"/>
      <c r="GH230" s="137"/>
      <c r="GI230" s="137"/>
      <c r="GJ230" s="137"/>
      <c r="GK230" s="137"/>
      <c r="GL230" s="137"/>
      <c r="GM230" s="137"/>
      <c r="GN230" s="137"/>
      <c r="GO230" s="137"/>
      <c r="GP230" s="137"/>
      <c r="GQ230" s="137"/>
      <c r="GR230" s="137"/>
      <c r="GS230" s="137"/>
      <c r="GT230" s="137"/>
      <c r="GU230" s="137"/>
      <c r="GV230" s="137"/>
      <c r="GW230" s="137"/>
      <c r="GX230" s="137"/>
      <c r="GY230" s="137"/>
      <c r="GZ230" s="137"/>
      <c r="HA230" s="137"/>
      <c r="HB230" s="137"/>
      <c r="HC230" s="137"/>
      <c r="HD230" s="137"/>
      <c r="HE230" s="137"/>
      <c r="HF230" s="137"/>
      <c r="HG230" s="137"/>
      <c r="HH230" s="137"/>
      <c r="HI230" s="137"/>
      <c r="HJ230" s="137"/>
      <c r="HK230" s="137"/>
      <c r="HL230" s="137"/>
      <c r="HM230" s="137"/>
      <c r="HN230" s="137"/>
      <c r="HO230" s="137"/>
      <c r="HP230" s="137"/>
      <c r="HQ230" s="137"/>
      <c r="HR230" s="137"/>
      <c r="HS230" s="137"/>
      <c r="HT230" s="137"/>
      <c r="HU230" s="137"/>
      <c r="HV230" s="137"/>
      <c r="HW230" s="137"/>
      <c r="HX230" s="137"/>
      <c r="HY230" s="137"/>
      <c r="HZ230" s="137"/>
      <c r="IA230" s="137"/>
      <c r="IB230" s="137"/>
      <c r="IC230" s="137"/>
      <c r="ID230" s="137"/>
      <c r="IE230" s="137"/>
      <c r="IF230" s="137"/>
      <c r="IG230" s="137"/>
      <c r="IH230" s="137"/>
      <c r="II230" s="137"/>
      <c r="IJ230" s="137"/>
      <c r="IK230" s="137"/>
      <c r="IL230" s="137"/>
      <c r="IM230" s="137"/>
      <c r="IN230" s="137"/>
      <c r="IO230" s="137"/>
      <c r="IP230" s="137"/>
      <c r="IQ230" s="137"/>
      <c r="IR230" s="137"/>
      <c r="IS230" s="137"/>
      <c r="IT230" s="137"/>
    </row>
    <row r="231" spans="1:254" s="190" customFormat="1" ht="15" customHeight="1">
      <c r="A231" s="161"/>
      <c r="B231" s="161"/>
      <c r="C231" s="161"/>
      <c r="D231" s="162"/>
      <c r="E231" s="419"/>
      <c r="F231" s="419"/>
      <c r="G231" s="137"/>
      <c r="H231" s="163"/>
      <c r="I231" s="137"/>
      <c r="J231" s="137"/>
      <c r="K231" s="163"/>
      <c r="L231" s="137"/>
      <c r="M231" s="137"/>
      <c r="N231" s="137"/>
      <c r="O231" s="137"/>
      <c r="P231" s="137"/>
      <c r="Q231" s="137"/>
      <c r="R231" s="137"/>
      <c r="S231" s="137"/>
      <c r="T231" s="137"/>
      <c r="U231" s="137"/>
      <c r="V231" s="137"/>
      <c r="W231" s="137"/>
      <c r="X231" s="137"/>
      <c r="Y231" s="137"/>
      <c r="Z231" s="137"/>
      <c r="AA231" s="137"/>
      <c r="AB231" s="137"/>
      <c r="AC231" s="137"/>
      <c r="AD231" s="137"/>
      <c r="AE231" s="137"/>
      <c r="AF231" s="137"/>
      <c r="AG231" s="137"/>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7"/>
      <c r="DD231" s="137"/>
      <c r="DE231" s="137"/>
      <c r="DF231" s="137"/>
      <c r="DG231" s="137"/>
      <c r="DH231" s="137"/>
      <c r="DI231" s="137"/>
      <c r="DJ231" s="137"/>
      <c r="DK231" s="137"/>
      <c r="DL231" s="137"/>
      <c r="DM231" s="137"/>
      <c r="DN231" s="137"/>
      <c r="DO231" s="137"/>
      <c r="DP231" s="137"/>
      <c r="DQ231" s="137"/>
      <c r="DR231" s="137"/>
      <c r="DS231" s="137"/>
      <c r="DT231" s="137"/>
      <c r="DU231" s="137"/>
      <c r="DV231" s="137"/>
      <c r="DW231" s="137"/>
      <c r="DX231" s="137"/>
      <c r="DY231" s="137"/>
      <c r="DZ231" s="137"/>
      <c r="EA231" s="137"/>
      <c r="EB231" s="137"/>
      <c r="EC231" s="137"/>
      <c r="ED231" s="137"/>
      <c r="EE231" s="137"/>
      <c r="EF231" s="137"/>
      <c r="EG231" s="137"/>
      <c r="EH231" s="137"/>
      <c r="EI231" s="137"/>
      <c r="EJ231" s="137"/>
      <c r="EK231" s="137"/>
      <c r="EL231" s="137"/>
      <c r="EM231" s="137"/>
      <c r="EN231" s="137"/>
      <c r="EO231" s="137"/>
      <c r="EP231" s="137"/>
      <c r="EQ231" s="137"/>
      <c r="ER231" s="137"/>
      <c r="ES231" s="137"/>
      <c r="ET231" s="137"/>
      <c r="EU231" s="137"/>
      <c r="EV231" s="137"/>
      <c r="EW231" s="137"/>
      <c r="EX231" s="137"/>
      <c r="EY231" s="137"/>
      <c r="EZ231" s="137"/>
      <c r="FA231" s="137"/>
      <c r="FB231" s="137"/>
      <c r="FC231" s="137"/>
      <c r="FD231" s="137"/>
      <c r="FE231" s="137"/>
      <c r="FF231" s="137"/>
      <c r="FG231" s="137"/>
      <c r="FH231" s="137"/>
      <c r="FI231" s="137"/>
      <c r="FJ231" s="137"/>
      <c r="FK231" s="137"/>
      <c r="FL231" s="137"/>
      <c r="FM231" s="137"/>
      <c r="FN231" s="137"/>
      <c r="FO231" s="137"/>
      <c r="FP231" s="137"/>
      <c r="FQ231" s="137"/>
      <c r="FR231" s="137"/>
      <c r="FS231" s="137"/>
      <c r="FT231" s="137"/>
      <c r="FU231" s="137"/>
      <c r="FV231" s="137"/>
      <c r="FW231" s="137"/>
      <c r="FX231" s="137"/>
      <c r="FY231" s="137"/>
      <c r="FZ231" s="137"/>
      <c r="GA231" s="137"/>
      <c r="GB231" s="137"/>
      <c r="GC231" s="137"/>
      <c r="GD231" s="137"/>
      <c r="GE231" s="137"/>
      <c r="GF231" s="137"/>
      <c r="GG231" s="137"/>
      <c r="GH231" s="137"/>
      <c r="GI231" s="137"/>
      <c r="GJ231" s="137"/>
      <c r="GK231" s="137"/>
      <c r="GL231" s="137"/>
      <c r="GM231" s="137"/>
      <c r="GN231" s="137"/>
      <c r="GO231" s="137"/>
      <c r="GP231" s="137"/>
      <c r="GQ231" s="137"/>
      <c r="GR231" s="137"/>
      <c r="GS231" s="137"/>
      <c r="GT231" s="137"/>
      <c r="GU231" s="137"/>
      <c r="GV231" s="137"/>
      <c r="GW231" s="137"/>
      <c r="GX231" s="137"/>
      <c r="GY231" s="137"/>
      <c r="GZ231" s="137"/>
      <c r="HA231" s="137"/>
      <c r="HB231" s="137"/>
      <c r="HC231" s="137"/>
      <c r="HD231" s="137"/>
      <c r="HE231" s="137"/>
      <c r="HF231" s="137"/>
      <c r="HG231" s="137"/>
      <c r="HH231" s="137"/>
      <c r="HI231" s="137"/>
      <c r="HJ231" s="137"/>
      <c r="HK231" s="137"/>
      <c r="HL231" s="137"/>
      <c r="HM231" s="137"/>
      <c r="HN231" s="137"/>
      <c r="HO231" s="137"/>
      <c r="HP231" s="137"/>
      <c r="HQ231" s="137"/>
      <c r="HR231" s="137"/>
      <c r="HS231" s="137"/>
      <c r="HT231" s="137"/>
      <c r="HU231" s="137"/>
      <c r="HV231" s="137"/>
      <c r="HW231" s="137"/>
      <c r="HX231" s="137"/>
      <c r="HY231" s="137"/>
      <c r="HZ231" s="137"/>
      <c r="IA231" s="137"/>
      <c r="IB231" s="137"/>
      <c r="IC231" s="137"/>
      <c r="ID231" s="137"/>
      <c r="IE231" s="137"/>
      <c r="IF231" s="137"/>
      <c r="IG231" s="137"/>
      <c r="IH231" s="137"/>
      <c r="II231" s="137"/>
      <c r="IJ231" s="137"/>
      <c r="IK231" s="137"/>
      <c r="IL231" s="137"/>
      <c r="IM231" s="137"/>
      <c r="IN231" s="137"/>
      <c r="IO231" s="137"/>
      <c r="IP231" s="137"/>
      <c r="IQ231" s="137"/>
      <c r="IR231" s="137"/>
      <c r="IS231" s="137"/>
      <c r="IT231" s="137"/>
    </row>
    <row r="232" spans="1:254" s="190" customFormat="1" ht="15" customHeight="1">
      <c r="A232" s="161"/>
      <c r="B232" s="161"/>
      <c r="C232" s="161"/>
      <c r="D232" s="162"/>
      <c r="E232" s="419"/>
      <c r="F232" s="419"/>
      <c r="G232" s="137"/>
      <c r="H232" s="163"/>
      <c r="I232" s="137"/>
      <c r="J232" s="137"/>
      <c r="K232" s="163"/>
      <c r="L232" s="137"/>
      <c r="M232" s="137"/>
      <c r="N232" s="137"/>
      <c r="O232" s="137"/>
      <c r="P232" s="137"/>
      <c r="Q232" s="137"/>
      <c r="R232" s="137"/>
      <c r="S232" s="137"/>
      <c r="T232" s="137"/>
      <c r="U232" s="137"/>
      <c r="V232" s="137"/>
      <c r="W232" s="137"/>
      <c r="X232" s="137"/>
      <c r="Y232" s="137"/>
      <c r="Z232" s="137"/>
      <c r="AA232" s="137"/>
      <c r="AB232" s="137"/>
      <c r="AC232" s="137"/>
      <c r="AD232" s="137"/>
      <c r="AE232" s="137"/>
      <c r="AF232" s="137"/>
      <c r="AG232" s="137"/>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7"/>
      <c r="DD232" s="137"/>
      <c r="DE232" s="137"/>
      <c r="DF232" s="137"/>
      <c r="DG232" s="137"/>
      <c r="DH232" s="137"/>
      <c r="DI232" s="137"/>
      <c r="DJ232" s="137"/>
      <c r="DK232" s="137"/>
      <c r="DL232" s="137"/>
      <c r="DM232" s="137"/>
      <c r="DN232" s="137"/>
      <c r="DO232" s="137"/>
      <c r="DP232" s="137"/>
      <c r="DQ232" s="137"/>
      <c r="DR232" s="137"/>
      <c r="DS232" s="137"/>
      <c r="DT232" s="137"/>
      <c r="DU232" s="137"/>
      <c r="DV232" s="137"/>
      <c r="DW232" s="137"/>
      <c r="DX232" s="137"/>
      <c r="DY232" s="137"/>
      <c r="DZ232" s="137"/>
      <c r="EA232" s="137"/>
      <c r="EB232" s="137"/>
      <c r="EC232" s="137"/>
      <c r="ED232" s="137"/>
      <c r="EE232" s="137"/>
      <c r="EF232" s="137"/>
      <c r="EG232" s="137"/>
      <c r="EH232" s="137"/>
      <c r="EI232" s="137"/>
      <c r="EJ232" s="137"/>
      <c r="EK232" s="137"/>
      <c r="EL232" s="137"/>
      <c r="EM232" s="137"/>
      <c r="EN232" s="137"/>
      <c r="EO232" s="137"/>
      <c r="EP232" s="137"/>
      <c r="EQ232" s="137"/>
      <c r="ER232" s="137"/>
      <c r="ES232" s="137"/>
      <c r="ET232" s="137"/>
      <c r="EU232" s="137"/>
      <c r="EV232" s="137"/>
      <c r="EW232" s="137"/>
      <c r="EX232" s="137"/>
      <c r="EY232" s="137"/>
      <c r="EZ232" s="137"/>
      <c r="FA232" s="137"/>
      <c r="FB232" s="137"/>
      <c r="FC232" s="137"/>
      <c r="FD232" s="137"/>
      <c r="FE232" s="137"/>
      <c r="FF232" s="137"/>
      <c r="FG232" s="137"/>
      <c r="FH232" s="137"/>
      <c r="FI232" s="137"/>
      <c r="FJ232" s="137"/>
      <c r="FK232" s="137"/>
      <c r="FL232" s="137"/>
      <c r="FM232" s="137"/>
      <c r="FN232" s="137"/>
      <c r="FO232" s="137"/>
      <c r="FP232" s="137"/>
      <c r="FQ232" s="137"/>
      <c r="FR232" s="137"/>
      <c r="FS232" s="137"/>
      <c r="FT232" s="137"/>
      <c r="FU232" s="137"/>
      <c r="FV232" s="137"/>
      <c r="FW232" s="137"/>
      <c r="FX232" s="137"/>
      <c r="FY232" s="137"/>
      <c r="FZ232" s="137"/>
      <c r="GA232" s="137"/>
      <c r="GB232" s="137"/>
      <c r="GC232" s="137"/>
      <c r="GD232" s="137"/>
      <c r="GE232" s="137"/>
      <c r="GF232" s="137"/>
      <c r="GG232" s="137"/>
      <c r="GH232" s="137"/>
      <c r="GI232" s="137"/>
      <c r="GJ232" s="137"/>
      <c r="GK232" s="137"/>
      <c r="GL232" s="137"/>
      <c r="GM232" s="137"/>
      <c r="GN232" s="137"/>
      <c r="GO232" s="137"/>
      <c r="GP232" s="137"/>
      <c r="GQ232" s="137"/>
      <c r="GR232" s="137"/>
      <c r="GS232" s="137"/>
      <c r="GT232" s="137"/>
      <c r="GU232" s="137"/>
      <c r="GV232" s="137"/>
      <c r="GW232" s="137"/>
      <c r="GX232" s="137"/>
      <c r="GY232" s="137"/>
      <c r="GZ232" s="137"/>
      <c r="HA232" s="137"/>
      <c r="HB232" s="137"/>
      <c r="HC232" s="137"/>
      <c r="HD232" s="137"/>
      <c r="HE232" s="137"/>
      <c r="HF232" s="137"/>
      <c r="HG232" s="137"/>
      <c r="HH232" s="137"/>
      <c r="HI232" s="137"/>
      <c r="HJ232" s="137"/>
      <c r="HK232" s="137"/>
      <c r="HL232" s="137"/>
      <c r="HM232" s="137"/>
      <c r="HN232" s="137"/>
      <c r="HO232" s="137"/>
      <c r="HP232" s="137"/>
      <c r="HQ232" s="137"/>
      <c r="HR232" s="137"/>
      <c r="HS232" s="137"/>
      <c r="HT232" s="137"/>
      <c r="HU232" s="137"/>
      <c r="HV232" s="137"/>
      <c r="HW232" s="137"/>
      <c r="HX232" s="137"/>
      <c r="HY232" s="137"/>
      <c r="HZ232" s="137"/>
      <c r="IA232" s="137"/>
      <c r="IB232" s="137"/>
      <c r="IC232" s="137"/>
      <c r="ID232" s="137"/>
      <c r="IE232" s="137"/>
      <c r="IF232" s="137"/>
      <c r="IG232" s="137"/>
      <c r="IH232" s="137"/>
      <c r="II232" s="137"/>
      <c r="IJ232" s="137"/>
      <c r="IK232" s="137"/>
      <c r="IL232" s="137"/>
      <c r="IM232" s="137"/>
      <c r="IN232" s="137"/>
      <c r="IO232" s="137"/>
      <c r="IP232" s="137"/>
      <c r="IQ232" s="137"/>
      <c r="IR232" s="137"/>
      <c r="IS232" s="137"/>
      <c r="IT232" s="137"/>
    </row>
    <row r="233" spans="1:254" s="190" customFormat="1" ht="15" customHeight="1">
      <c r="A233" s="161"/>
      <c r="B233" s="161"/>
      <c r="C233" s="161"/>
      <c r="D233" s="162"/>
      <c r="E233" s="419"/>
      <c r="F233" s="419"/>
      <c r="G233" s="137"/>
      <c r="H233" s="163"/>
      <c r="I233" s="137"/>
      <c r="J233" s="137"/>
      <c r="K233" s="163"/>
      <c r="L233" s="137"/>
      <c r="M233" s="137"/>
      <c r="N233" s="137"/>
      <c r="O233" s="137"/>
      <c r="P233" s="137"/>
      <c r="Q233" s="137"/>
      <c r="R233" s="137"/>
      <c r="S233" s="137"/>
      <c r="T233" s="137"/>
      <c r="U233" s="137"/>
      <c r="V233" s="137"/>
      <c r="W233" s="137"/>
      <c r="X233" s="137"/>
      <c r="Y233" s="137"/>
      <c r="Z233" s="137"/>
      <c r="AA233" s="137"/>
      <c r="AB233" s="137"/>
      <c r="AC233" s="137"/>
      <c r="AD233" s="137"/>
      <c r="AE233" s="137"/>
      <c r="AF233" s="137"/>
      <c r="AG233" s="137"/>
      <c r="AH233" s="137"/>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7"/>
      <c r="DD233" s="137"/>
      <c r="DE233" s="137"/>
      <c r="DF233" s="137"/>
      <c r="DG233" s="137"/>
      <c r="DH233" s="137"/>
      <c r="DI233" s="137"/>
      <c r="DJ233" s="137"/>
      <c r="DK233" s="137"/>
      <c r="DL233" s="137"/>
      <c r="DM233" s="137"/>
      <c r="DN233" s="137"/>
      <c r="DO233" s="137"/>
      <c r="DP233" s="137"/>
      <c r="DQ233" s="137"/>
      <c r="DR233" s="137"/>
      <c r="DS233" s="137"/>
      <c r="DT233" s="137"/>
      <c r="DU233" s="137"/>
      <c r="DV233" s="137"/>
      <c r="DW233" s="137"/>
      <c r="DX233" s="137"/>
      <c r="DY233" s="137"/>
      <c r="DZ233" s="137"/>
      <c r="EA233" s="137"/>
      <c r="EB233" s="137"/>
      <c r="EC233" s="137"/>
      <c r="ED233" s="137"/>
      <c r="EE233" s="137"/>
      <c r="EF233" s="137"/>
      <c r="EG233" s="137"/>
      <c r="EH233" s="137"/>
      <c r="EI233" s="137"/>
      <c r="EJ233" s="137"/>
      <c r="EK233" s="137"/>
      <c r="EL233" s="137"/>
      <c r="EM233" s="137"/>
      <c r="EN233" s="137"/>
      <c r="EO233" s="137"/>
      <c r="EP233" s="137"/>
      <c r="EQ233" s="137"/>
      <c r="ER233" s="137"/>
      <c r="ES233" s="137"/>
      <c r="ET233" s="137"/>
      <c r="EU233" s="137"/>
      <c r="EV233" s="137"/>
      <c r="EW233" s="137"/>
      <c r="EX233" s="137"/>
      <c r="EY233" s="137"/>
      <c r="EZ233" s="137"/>
      <c r="FA233" s="137"/>
      <c r="FB233" s="137"/>
      <c r="FC233" s="137"/>
      <c r="FD233" s="137"/>
      <c r="FE233" s="137"/>
      <c r="FF233" s="137"/>
      <c r="FG233" s="137"/>
      <c r="FH233" s="137"/>
      <c r="FI233" s="137"/>
      <c r="FJ233" s="137"/>
      <c r="FK233" s="137"/>
      <c r="FL233" s="137"/>
      <c r="FM233" s="137"/>
      <c r="FN233" s="137"/>
      <c r="FO233" s="137"/>
      <c r="FP233" s="137"/>
      <c r="FQ233" s="137"/>
      <c r="FR233" s="137"/>
      <c r="FS233" s="137"/>
      <c r="FT233" s="137"/>
      <c r="FU233" s="137"/>
      <c r="FV233" s="137"/>
      <c r="FW233" s="137"/>
      <c r="FX233" s="137"/>
      <c r="FY233" s="137"/>
      <c r="FZ233" s="137"/>
      <c r="GA233" s="137"/>
      <c r="GB233" s="137"/>
      <c r="GC233" s="137"/>
      <c r="GD233" s="137"/>
      <c r="GE233" s="137"/>
      <c r="GF233" s="137"/>
      <c r="GG233" s="137"/>
      <c r="GH233" s="137"/>
      <c r="GI233" s="137"/>
      <c r="GJ233" s="137"/>
      <c r="GK233" s="137"/>
      <c r="GL233" s="137"/>
      <c r="GM233" s="137"/>
      <c r="GN233" s="137"/>
      <c r="GO233" s="137"/>
      <c r="GP233" s="137"/>
      <c r="GQ233" s="137"/>
      <c r="GR233" s="137"/>
      <c r="GS233" s="137"/>
      <c r="GT233" s="137"/>
      <c r="GU233" s="137"/>
      <c r="GV233" s="137"/>
      <c r="GW233" s="137"/>
      <c r="GX233" s="137"/>
      <c r="GY233" s="137"/>
      <c r="GZ233" s="137"/>
      <c r="HA233" s="137"/>
      <c r="HB233" s="137"/>
      <c r="HC233" s="137"/>
      <c r="HD233" s="137"/>
      <c r="HE233" s="137"/>
      <c r="HF233" s="137"/>
      <c r="HG233" s="137"/>
      <c r="HH233" s="137"/>
      <c r="HI233" s="137"/>
      <c r="HJ233" s="137"/>
      <c r="HK233" s="137"/>
      <c r="HL233" s="137"/>
      <c r="HM233" s="137"/>
      <c r="HN233" s="137"/>
      <c r="HO233" s="137"/>
      <c r="HP233" s="137"/>
      <c r="HQ233" s="137"/>
      <c r="HR233" s="137"/>
      <c r="HS233" s="137"/>
      <c r="HT233" s="137"/>
      <c r="HU233" s="137"/>
      <c r="HV233" s="137"/>
      <c r="HW233" s="137"/>
      <c r="HX233" s="137"/>
      <c r="HY233" s="137"/>
      <c r="HZ233" s="137"/>
      <c r="IA233" s="137"/>
      <c r="IB233" s="137"/>
      <c r="IC233" s="137"/>
      <c r="ID233" s="137"/>
      <c r="IE233" s="137"/>
      <c r="IF233" s="137"/>
      <c r="IG233" s="137"/>
      <c r="IH233" s="137"/>
      <c r="II233" s="137"/>
      <c r="IJ233" s="137"/>
      <c r="IK233" s="137"/>
      <c r="IL233" s="137"/>
      <c r="IM233" s="137"/>
      <c r="IN233" s="137"/>
      <c r="IO233" s="137"/>
      <c r="IP233" s="137"/>
      <c r="IQ233" s="137"/>
      <c r="IR233" s="137"/>
      <c r="IS233" s="137"/>
      <c r="IT233" s="137"/>
    </row>
    <row r="234" spans="1:254" s="190" customFormat="1" ht="15" customHeight="1">
      <c r="A234" s="161"/>
      <c r="B234" s="161"/>
      <c r="C234" s="161"/>
      <c r="D234" s="162"/>
      <c r="E234" s="419"/>
      <c r="F234" s="419"/>
      <c r="G234" s="137"/>
      <c r="H234" s="163"/>
      <c r="I234" s="137"/>
      <c r="J234" s="137"/>
      <c r="K234" s="163"/>
      <c r="L234" s="137"/>
      <c r="M234" s="137"/>
      <c r="N234" s="137"/>
      <c r="O234" s="137"/>
      <c r="P234" s="137"/>
      <c r="Q234" s="137"/>
      <c r="R234" s="137"/>
      <c r="S234" s="137"/>
      <c r="T234" s="137"/>
      <c r="U234" s="137"/>
      <c r="V234" s="137"/>
      <c r="W234" s="137"/>
      <c r="X234" s="137"/>
      <c r="Y234" s="137"/>
      <c r="Z234" s="137"/>
      <c r="AA234" s="137"/>
      <c r="AB234" s="137"/>
      <c r="AC234" s="137"/>
      <c r="AD234" s="137"/>
      <c r="AE234" s="137"/>
      <c r="AF234" s="137"/>
      <c r="AG234" s="137"/>
      <c r="AH234" s="137"/>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7"/>
      <c r="DD234" s="137"/>
      <c r="DE234" s="137"/>
      <c r="DF234" s="137"/>
      <c r="DG234" s="137"/>
      <c r="DH234" s="137"/>
      <c r="DI234" s="137"/>
      <c r="DJ234" s="137"/>
      <c r="DK234" s="137"/>
      <c r="DL234" s="137"/>
      <c r="DM234" s="137"/>
      <c r="DN234" s="137"/>
      <c r="DO234" s="137"/>
      <c r="DP234" s="137"/>
      <c r="DQ234" s="137"/>
      <c r="DR234" s="137"/>
      <c r="DS234" s="137"/>
      <c r="DT234" s="137"/>
      <c r="DU234" s="137"/>
      <c r="DV234" s="137"/>
      <c r="DW234" s="137"/>
      <c r="DX234" s="137"/>
      <c r="DY234" s="137"/>
      <c r="DZ234" s="137"/>
      <c r="EA234" s="137"/>
      <c r="EB234" s="137"/>
      <c r="EC234" s="137"/>
      <c r="ED234" s="137"/>
      <c r="EE234" s="137"/>
      <c r="EF234" s="137"/>
      <c r="EG234" s="137"/>
      <c r="EH234" s="137"/>
      <c r="EI234" s="137"/>
      <c r="EJ234" s="137"/>
      <c r="EK234" s="137"/>
      <c r="EL234" s="137"/>
      <c r="EM234" s="137"/>
      <c r="EN234" s="137"/>
      <c r="EO234" s="137"/>
      <c r="EP234" s="137"/>
      <c r="EQ234" s="137"/>
      <c r="ER234" s="137"/>
      <c r="ES234" s="137"/>
      <c r="ET234" s="137"/>
      <c r="EU234" s="137"/>
      <c r="EV234" s="137"/>
      <c r="EW234" s="137"/>
      <c r="EX234" s="137"/>
      <c r="EY234" s="137"/>
      <c r="EZ234" s="137"/>
      <c r="FA234" s="137"/>
      <c r="FB234" s="137"/>
      <c r="FC234" s="137"/>
      <c r="FD234" s="137"/>
      <c r="FE234" s="137"/>
      <c r="FF234" s="137"/>
      <c r="FG234" s="137"/>
      <c r="FH234" s="137"/>
      <c r="FI234" s="137"/>
      <c r="FJ234" s="137"/>
      <c r="FK234" s="137"/>
      <c r="FL234" s="137"/>
      <c r="FM234" s="137"/>
      <c r="FN234" s="137"/>
      <c r="FO234" s="137"/>
      <c r="FP234" s="137"/>
      <c r="FQ234" s="137"/>
      <c r="FR234" s="137"/>
      <c r="FS234" s="137"/>
      <c r="FT234" s="137"/>
      <c r="FU234" s="137"/>
      <c r="FV234" s="137"/>
      <c r="FW234" s="137"/>
      <c r="FX234" s="137"/>
      <c r="FY234" s="137"/>
      <c r="FZ234" s="137"/>
      <c r="GA234" s="137"/>
      <c r="GB234" s="137"/>
      <c r="GC234" s="137"/>
      <c r="GD234" s="137"/>
      <c r="GE234" s="137"/>
      <c r="GF234" s="137"/>
      <c r="GG234" s="137"/>
      <c r="GH234" s="137"/>
      <c r="GI234" s="137"/>
      <c r="GJ234" s="137"/>
      <c r="GK234" s="137"/>
      <c r="GL234" s="137"/>
      <c r="GM234" s="137"/>
      <c r="GN234" s="137"/>
      <c r="GO234" s="137"/>
      <c r="GP234" s="137"/>
      <c r="GQ234" s="137"/>
      <c r="GR234" s="137"/>
      <c r="GS234" s="137"/>
      <c r="GT234" s="137"/>
      <c r="GU234" s="137"/>
      <c r="GV234" s="137"/>
      <c r="GW234" s="137"/>
      <c r="GX234" s="137"/>
      <c r="GY234" s="137"/>
      <c r="GZ234" s="137"/>
      <c r="HA234" s="137"/>
      <c r="HB234" s="137"/>
      <c r="HC234" s="137"/>
      <c r="HD234" s="137"/>
      <c r="HE234" s="137"/>
      <c r="HF234" s="137"/>
      <c r="HG234" s="137"/>
      <c r="HH234" s="137"/>
      <c r="HI234" s="137"/>
      <c r="HJ234" s="137"/>
      <c r="HK234" s="137"/>
      <c r="HL234" s="137"/>
      <c r="HM234" s="137"/>
      <c r="HN234" s="137"/>
      <c r="HO234" s="137"/>
      <c r="HP234" s="137"/>
      <c r="HQ234" s="137"/>
      <c r="HR234" s="137"/>
      <c r="HS234" s="137"/>
      <c r="HT234" s="137"/>
      <c r="HU234" s="137"/>
      <c r="HV234" s="137"/>
      <c r="HW234" s="137"/>
      <c r="HX234" s="137"/>
      <c r="HY234" s="137"/>
      <c r="HZ234" s="137"/>
      <c r="IA234" s="137"/>
      <c r="IB234" s="137"/>
      <c r="IC234" s="137"/>
      <c r="ID234" s="137"/>
      <c r="IE234" s="137"/>
      <c r="IF234" s="137"/>
      <c r="IG234" s="137"/>
      <c r="IH234" s="137"/>
      <c r="II234" s="137"/>
      <c r="IJ234" s="137"/>
      <c r="IK234" s="137"/>
      <c r="IL234" s="137"/>
      <c r="IM234" s="137"/>
      <c r="IN234" s="137"/>
      <c r="IO234" s="137"/>
      <c r="IP234" s="137"/>
      <c r="IQ234" s="137"/>
      <c r="IR234" s="137"/>
      <c r="IS234" s="137"/>
      <c r="IT234" s="137"/>
    </row>
    <row r="235" spans="1:254" ht="15" customHeight="1"/>
    <row r="236" spans="1:254" ht="15" customHeight="1"/>
    <row r="237" spans="1:254" ht="15" customHeight="1"/>
    <row r="238" spans="1:254" ht="15" customHeight="1"/>
    <row r="239" spans="1:254" ht="15" customHeight="1"/>
    <row r="240" spans="1:254" ht="15" customHeight="1"/>
    <row r="241" spans="4:254" ht="15" customHeight="1"/>
    <row r="242" spans="4:254" ht="15" customHeight="1"/>
    <row r="243" spans="4:254" ht="15" customHeight="1"/>
    <row r="244" spans="4:254" ht="15" customHeight="1"/>
    <row r="245" spans="4:254" ht="15" customHeight="1"/>
    <row r="246" spans="4:254" s="161" customFormat="1" ht="15" customHeight="1">
      <c r="D246" s="162"/>
      <c r="E246" s="419"/>
      <c r="F246" s="419"/>
      <c r="G246" s="137"/>
      <c r="H246" s="163"/>
      <c r="I246" s="137"/>
      <c r="J246" s="137"/>
      <c r="K246" s="163"/>
      <c r="L246" s="137"/>
      <c r="M246" s="137"/>
      <c r="N246" s="137"/>
      <c r="O246" s="137"/>
      <c r="P246" s="137"/>
      <c r="Q246" s="137"/>
      <c r="R246" s="137"/>
      <c r="S246" s="137"/>
      <c r="T246" s="137"/>
      <c r="U246" s="137"/>
      <c r="V246" s="137"/>
      <c r="W246" s="137"/>
      <c r="X246" s="137"/>
      <c r="Y246" s="137"/>
      <c r="Z246" s="137"/>
      <c r="AA246" s="137"/>
      <c r="AB246" s="137"/>
      <c r="AC246" s="137"/>
      <c r="AD246" s="137"/>
      <c r="AE246" s="137"/>
      <c r="AF246" s="137"/>
      <c r="AG246" s="137"/>
      <c r="AH246" s="137"/>
      <c r="AI246" s="137"/>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7"/>
      <c r="DD246" s="137"/>
      <c r="DE246" s="137"/>
      <c r="DF246" s="137"/>
      <c r="DG246" s="137"/>
      <c r="DH246" s="137"/>
      <c r="DI246" s="137"/>
      <c r="DJ246" s="137"/>
      <c r="DK246" s="137"/>
      <c r="DL246" s="137"/>
      <c r="DM246" s="137"/>
      <c r="DN246" s="137"/>
      <c r="DO246" s="137"/>
      <c r="DP246" s="137"/>
      <c r="DQ246" s="137"/>
      <c r="DR246" s="137"/>
      <c r="DS246" s="137"/>
      <c r="DT246" s="137"/>
      <c r="DU246" s="137"/>
      <c r="DV246" s="137"/>
      <c r="DW246" s="137"/>
      <c r="DX246" s="137"/>
      <c r="DY246" s="137"/>
      <c r="DZ246" s="137"/>
      <c r="EA246" s="137"/>
      <c r="EB246" s="137"/>
      <c r="EC246" s="137"/>
      <c r="ED246" s="137"/>
      <c r="EE246" s="137"/>
      <c r="EF246" s="137"/>
      <c r="EG246" s="137"/>
      <c r="EH246" s="137"/>
      <c r="EI246" s="137"/>
      <c r="EJ246" s="137"/>
      <c r="EK246" s="137"/>
      <c r="EL246" s="137"/>
      <c r="EM246" s="137"/>
      <c r="EN246" s="137"/>
      <c r="EO246" s="137"/>
      <c r="EP246" s="137"/>
      <c r="EQ246" s="137"/>
      <c r="ER246" s="137"/>
      <c r="ES246" s="137"/>
      <c r="ET246" s="137"/>
      <c r="EU246" s="137"/>
      <c r="EV246" s="137"/>
      <c r="EW246" s="137"/>
      <c r="EX246" s="137"/>
      <c r="EY246" s="137"/>
      <c r="EZ246" s="137"/>
      <c r="FA246" s="137"/>
      <c r="FB246" s="137"/>
      <c r="FC246" s="137"/>
      <c r="FD246" s="137"/>
      <c r="FE246" s="137"/>
      <c r="FF246" s="137"/>
      <c r="FG246" s="137"/>
      <c r="FH246" s="137"/>
      <c r="FI246" s="137"/>
      <c r="FJ246" s="137"/>
      <c r="FK246" s="137"/>
      <c r="FL246" s="137"/>
      <c r="FM246" s="137"/>
      <c r="FN246" s="137"/>
      <c r="FO246" s="137"/>
      <c r="FP246" s="137"/>
      <c r="FQ246" s="137"/>
      <c r="FR246" s="137"/>
      <c r="FS246" s="137"/>
      <c r="FT246" s="137"/>
      <c r="FU246" s="137"/>
      <c r="FV246" s="137"/>
      <c r="FW246" s="137"/>
      <c r="FX246" s="137"/>
      <c r="FY246" s="137"/>
      <c r="FZ246" s="137"/>
      <c r="GA246" s="137"/>
      <c r="GB246" s="137"/>
      <c r="GC246" s="137"/>
      <c r="GD246" s="137"/>
      <c r="GE246" s="137"/>
      <c r="GF246" s="137"/>
      <c r="GG246" s="137"/>
      <c r="GH246" s="137"/>
      <c r="GI246" s="137"/>
      <c r="GJ246" s="137"/>
      <c r="GK246" s="137"/>
      <c r="GL246" s="137"/>
      <c r="GM246" s="137"/>
      <c r="GN246" s="137"/>
      <c r="GO246" s="137"/>
      <c r="GP246" s="137"/>
      <c r="GQ246" s="137"/>
      <c r="GR246" s="137"/>
      <c r="GS246" s="137"/>
      <c r="GT246" s="137"/>
      <c r="GU246" s="137"/>
      <c r="GV246" s="137"/>
      <c r="GW246" s="137"/>
      <c r="GX246" s="137"/>
      <c r="GY246" s="137"/>
      <c r="GZ246" s="137"/>
      <c r="HA246" s="137"/>
      <c r="HB246" s="137"/>
      <c r="HC246" s="137"/>
      <c r="HD246" s="137"/>
      <c r="HE246" s="137"/>
      <c r="HF246" s="137"/>
      <c r="HG246" s="137"/>
      <c r="HH246" s="137"/>
      <c r="HI246" s="137"/>
      <c r="HJ246" s="137"/>
      <c r="HK246" s="137"/>
      <c r="HL246" s="137"/>
      <c r="HM246" s="137"/>
      <c r="HN246" s="137"/>
      <c r="HO246" s="137"/>
      <c r="HP246" s="137"/>
      <c r="HQ246" s="137"/>
      <c r="HR246" s="137"/>
      <c r="HS246" s="137"/>
      <c r="HT246" s="137"/>
      <c r="HU246" s="137"/>
      <c r="HV246" s="137"/>
      <c r="HW246" s="137"/>
      <c r="HX246" s="137"/>
      <c r="HY246" s="137"/>
      <c r="HZ246" s="137"/>
      <c r="IA246" s="137"/>
      <c r="IB246" s="137"/>
      <c r="IC246" s="137"/>
      <c r="ID246" s="137"/>
      <c r="IE246" s="137"/>
      <c r="IF246" s="137"/>
      <c r="IG246" s="137"/>
      <c r="IH246" s="137"/>
      <c r="II246" s="137"/>
      <c r="IJ246" s="137"/>
      <c r="IK246" s="137"/>
      <c r="IL246" s="137"/>
      <c r="IM246" s="137"/>
      <c r="IN246" s="137"/>
      <c r="IO246" s="137"/>
      <c r="IP246" s="137"/>
      <c r="IQ246" s="137"/>
      <c r="IR246" s="137"/>
      <c r="IS246" s="137"/>
      <c r="IT246" s="137"/>
    </row>
    <row r="247" spans="4:254" s="161" customFormat="1" ht="15" customHeight="1">
      <c r="D247" s="162"/>
      <c r="E247" s="419"/>
      <c r="F247" s="419"/>
      <c r="G247" s="137"/>
      <c r="H247" s="163"/>
      <c r="I247" s="137"/>
      <c r="J247" s="137"/>
      <c r="K247" s="163"/>
      <c r="L247" s="137"/>
      <c r="M247" s="137"/>
      <c r="N247" s="137"/>
      <c r="O247" s="137"/>
      <c r="P247" s="137"/>
      <c r="Q247" s="137"/>
      <c r="R247" s="137"/>
      <c r="S247" s="137"/>
      <c r="T247" s="137"/>
      <c r="U247" s="137"/>
      <c r="V247" s="137"/>
      <c r="W247" s="137"/>
      <c r="X247" s="137"/>
      <c r="Y247" s="137"/>
      <c r="Z247" s="137"/>
      <c r="AA247" s="137"/>
      <c r="AB247" s="137"/>
      <c r="AC247" s="137"/>
      <c r="AD247" s="137"/>
      <c r="AE247" s="137"/>
      <c r="AF247" s="137"/>
      <c r="AG247" s="137"/>
      <c r="AH247" s="137"/>
      <c r="AI247" s="137"/>
      <c r="AJ247" s="137"/>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7"/>
      <c r="DD247" s="137"/>
      <c r="DE247" s="137"/>
      <c r="DF247" s="137"/>
      <c r="DG247" s="137"/>
      <c r="DH247" s="137"/>
      <c r="DI247" s="137"/>
      <c r="DJ247" s="137"/>
      <c r="DK247" s="137"/>
      <c r="DL247" s="137"/>
      <c r="DM247" s="137"/>
      <c r="DN247" s="137"/>
      <c r="DO247" s="137"/>
      <c r="DP247" s="137"/>
      <c r="DQ247" s="137"/>
      <c r="DR247" s="137"/>
      <c r="DS247" s="137"/>
      <c r="DT247" s="137"/>
      <c r="DU247" s="137"/>
      <c r="DV247" s="137"/>
      <c r="DW247" s="137"/>
      <c r="DX247" s="137"/>
      <c r="DY247" s="137"/>
      <c r="DZ247" s="137"/>
      <c r="EA247" s="137"/>
      <c r="EB247" s="137"/>
      <c r="EC247" s="137"/>
      <c r="ED247" s="137"/>
      <c r="EE247" s="137"/>
      <c r="EF247" s="137"/>
      <c r="EG247" s="137"/>
      <c r="EH247" s="137"/>
      <c r="EI247" s="137"/>
      <c r="EJ247" s="137"/>
      <c r="EK247" s="137"/>
      <c r="EL247" s="137"/>
      <c r="EM247" s="137"/>
      <c r="EN247" s="137"/>
      <c r="EO247" s="137"/>
      <c r="EP247" s="137"/>
      <c r="EQ247" s="137"/>
      <c r="ER247" s="137"/>
      <c r="ES247" s="137"/>
      <c r="ET247" s="137"/>
      <c r="EU247" s="137"/>
      <c r="EV247" s="137"/>
      <c r="EW247" s="137"/>
      <c r="EX247" s="137"/>
      <c r="EY247" s="137"/>
      <c r="EZ247" s="137"/>
      <c r="FA247" s="137"/>
      <c r="FB247" s="137"/>
      <c r="FC247" s="137"/>
      <c r="FD247" s="137"/>
      <c r="FE247" s="137"/>
      <c r="FF247" s="137"/>
      <c r="FG247" s="137"/>
      <c r="FH247" s="137"/>
      <c r="FI247" s="137"/>
      <c r="FJ247" s="137"/>
      <c r="FK247" s="137"/>
      <c r="FL247" s="137"/>
      <c r="FM247" s="137"/>
      <c r="FN247" s="137"/>
      <c r="FO247" s="137"/>
      <c r="FP247" s="137"/>
      <c r="FQ247" s="137"/>
      <c r="FR247" s="137"/>
      <c r="FS247" s="137"/>
      <c r="FT247" s="137"/>
      <c r="FU247" s="137"/>
      <c r="FV247" s="137"/>
      <c r="FW247" s="137"/>
      <c r="FX247" s="137"/>
      <c r="FY247" s="137"/>
      <c r="FZ247" s="137"/>
      <c r="GA247" s="137"/>
      <c r="GB247" s="137"/>
      <c r="GC247" s="137"/>
      <c r="GD247" s="137"/>
      <c r="GE247" s="137"/>
      <c r="GF247" s="137"/>
      <c r="GG247" s="137"/>
      <c r="GH247" s="137"/>
      <c r="GI247" s="137"/>
      <c r="GJ247" s="137"/>
      <c r="GK247" s="137"/>
      <c r="GL247" s="137"/>
      <c r="GM247" s="137"/>
      <c r="GN247" s="137"/>
      <c r="GO247" s="137"/>
      <c r="GP247" s="137"/>
      <c r="GQ247" s="137"/>
      <c r="GR247" s="137"/>
      <c r="GS247" s="137"/>
      <c r="GT247" s="137"/>
      <c r="GU247" s="137"/>
      <c r="GV247" s="137"/>
      <c r="GW247" s="137"/>
      <c r="GX247" s="137"/>
      <c r="GY247" s="137"/>
      <c r="GZ247" s="137"/>
      <c r="HA247" s="137"/>
      <c r="HB247" s="137"/>
      <c r="HC247" s="137"/>
      <c r="HD247" s="137"/>
      <c r="HE247" s="137"/>
      <c r="HF247" s="137"/>
      <c r="HG247" s="137"/>
      <c r="HH247" s="137"/>
      <c r="HI247" s="137"/>
      <c r="HJ247" s="137"/>
      <c r="HK247" s="137"/>
      <c r="HL247" s="137"/>
      <c r="HM247" s="137"/>
      <c r="HN247" s="137"/>
      <c r="HO247" s="137"/>
      <c r="HP247" s="137"/>
      <c r="HQ247" s="137"/>
      <c r="HR247" s="137"/>
      <c r="HS247" s="137"/>
      <c r="HT247" s="137"/>
      <c r="HU247" s="137"/>
      <c r="HV247" s="137"/>
      <c r="HW247" s="137"/>
      <c r="HX247" s="137"/>
      <c r="HY247" s="137"/>
      <c r="HZ247" s="137"/>
      <c r="IA247" s="137"/>
      <c r="IB247" s="137"/>
      <c r="IC247" s="137"/>
      <c r="ID247" s="137"/>
      <c r="IE247" s="137"/>
      <c r="IF247" s="137"/>
      <c r="IG247" s="137"/>
      <c r="IH247" s="137"/>
      <c r="II247" s="137"/>
      <c r="IJ247" s="137"/>
      <c r="IK247" s="137"/>
      <c r="IL247" s="137"/>
      <c r="IM247" s="137"/>
      <c r="IN247" s="137"/>
      <c r="IO247" s="137"/>
      <c r="IP247" s="137"/>
      <c r="IQ247" s="137"/>
      <c r="IR247" s="137"/>
      <c r="IS247" s="137"/>
      <c r="IT247" s="137"/>
    </row>
    <row r="248" spans="4:254" s="161" customFormat="1" ht="15" customHeight="1">
      <c r="D248" s="162"/>
      <c r="E248" s="419"/>
      <c r="F248" s="419"/>
      <c r="G248" s="137"/>
      <c r="H248" s="163"/>
      <c r="I248" s="137"/>
      <c r="J248" s="137"/>
      <c r="K248" s="163"/>
      <c r="L248" s="137"/>
      <c r="M248" s="137"/>
      <c r="N248" s="137"/>
      <c r="O248" s="137"/>
      <c r="P248" s="137"/>
      <c r="Q248" s="137"/>
      <c r="R248" s="137"/>
      <c r="S248" s="137"/>
      <c r="T248" s="137"/>
      <c r="U248" s="137"/>
      <c r="V248" s="137"/>
      <c r="W248" s="137"/>
      <c r="X248" s="137"/>
      <c r="Y248" s="137"/>
      <c r="Z248" s="137"/>
      <c r="AA248" s="137"/>
      <c r="AB248" s="137"/>
      <c r="AC248" s="137"/>
      <c r="AD248" s="137"/>
      <c r="AE248" s="137"/>
      <c r="AF248" s="137"/>
      <c r="AG248" s="137"/>
      <c r="AH248" s="137"/>
      <c r="AI248" s="137"/>
      <c r="AJ248" s="137"/>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7"/>
      <c r="DD248" s="137"/>
      <c r="DE248" s="137"/>
      <c r="DF248" s="137"/>
      <c r="DG248" s="137"/>
      <c r="DH248" s="137"/>
      <c r="DI248" s="137"/>
      <c r="DJ248" s="137"/>
      <c r="DK248" s="137"/>
      <c r="DL248" s="137"/>
      <c r="DM248" s="137"/>
      <c r="DN248" s="137"/>
      <c r="DO248" s="137"/>
      <c r="DP248" s="137"/>
      <c r="DQ248" s="137"/>
      <c r="DR248" s="137"/>
      <c r="DS248" s="137"/>
      <c r="DT248" s="137"/>
      <c r="DU248" s="137"/>
      <c r="DV248" s="137"/>
      <c r="DW248" s="137"/>
      <c r="DX248" s="137"/>
      <c r="DY248" s="137"/>
      <c r="DZ248" s="137"/>
      <c r="EA248" s="137"/>
      <c r="EB248" s="137"/>
      <c r="EC248" s="137"/>
      <c r="ED248" s="137"/>
      <c r="EE248" s="137"/>
      <c r="EF248" s="137"/>
      <c r="EG248" s="137"/>
      <c r="EH248" s="137"/>
      <c r="EI248" s="137"/>
      <c r="EJ248" s="137"/>
      <c r="EK248" s="137"/>
      <c r="EL248" s="137"/>
      <c r="EM248" s="137"/>
      <c r="EN248" s="137"/>
      <c r="EO248" s="137"/>
      <c r="EP248" s="137"/>
      <c r="EQ248" s="137"/>
      <c r="ER248" s="137"/>
      <c r="ES248" s="137"/>
      <c r="ET248" s="137"/>
      <c r="EU248" s="137"/>
      <c r="EV248" s="137"/>
      <c r="EW248" s="137"/>
      <c r="EX248" s="137"/>
      <c r="EY248" s="137"/>
      <c r="EZ248" s="137"/>
      <c r="FA248" s="137"/>
      <c r="FB248" s="137"/>
      <c r="FC248" s="137"/>
      <c r="FD248" s="137"/>
      <c r="FE248" s="137"/>
      <c r="FF248" s="137"/>
      <c r="FG248" s="137"/>
      <c r="FH248" s="137"/>
      <c r="FI248" s="137"/>
      <c r="FJ248" s="137"/>
      <c r="FK248" s="137"/>
      <c r="FL248" s="137"/>
      <c r="FM248" s="137"/>
      <c r="FN248" s="137"/>
      <c r="FO248" s="137"/>
      <c r="FP248" s="137"/>
      <c r="FQ248" s="137"/>
      <c r="FR248" s="137"/>
      <c r="FS248" s="137"/>
      <c r="FT248" s="137"/>
      <c r="FU248" s="137"/>
      <c r="FV248" s="137"/>
      <c r="FW248" s="137"/>
      <c r="FX248" s="137"/>
      <c r="FY248" s="137"/>
      <c r="FZ248" s="137"/>
      <c r="GA248" s="137"/>
      <c r="GB248" s="137"/>
      <c r="GC248" s="137"/>
      <c r="GD248" s="137"/>
      <c r="GE248" s="137"/>
      <c r="GF248" s="137"/>
      <c r="GG248" s="137"/>
      <c r="GH248" s="137"/>
      <c r="GI248" s="137"/>
      <c r="GJ248" s="137"/>
      <c r="GK248" s="137"/>
      <c r="GL248" s="137"/>
      <c r="GM248" s="137"/>
      <c r="GN248" s="137"/>
      <c r="GO248" s="137"/>
      <c r="GP248" s="137"/>
      <c r="GQ248" s="137"/>
      <c r="GR248" s="137"/>
      <c r="GS248" s="137"/>
      <c r="GT248" s="137"/>
      <c r="GU248" s="137"/>
      <c r="GV248" s="137"/>
      <c r="GW248" s="137"/>
      <c r="GX248" s="137"/>
      <c r="GY248" s="137"/>
      <c r="GZ248" s="137"/>
      <c r="HA248" s="137"/>
      <c r="HB248" s="137"/>
      <c r="HC248" s="137"/>
      <c r="HD248" s="137"/>
      <c r="HE248" s="137"/>
      <c r="HF248" s="137"/>
      <c r="HG248" s="137"/>
      <c r="HH248" s="137"/>
      <c r="HI248" s="137"/>
      <c r="HJ248" s="137"/>
      <c r="HK248" s="137"/>
      <c r="HL248" s="137"/>
      <c r="HM248" s="137"/>
      <c r="HN248" s="137"/>
      <c r="HO248" s="137"/>
      <c r="HP248" s="137"/>
      <c r="HQ248" s="137"/>
      <c r="HR248" s="137"/>
      <c r="HS248" s="137"/>
      <c r="HT248" s="137"/>
      <c r="HU248" s="137"/>
      <c r="HV248" s="137"/>
      <c r="HW248" s="137"/>
      <c r="HX248" s="137"/>
      <c r="HY248" s="137"/>
      <c r="HZ248" s="137"/>
      <c r="IA248" s="137"/>
      <c r="IB248" s="137"/>
      <c r="IC248" s="137"/>
      <c r="ID248" s="137"/>
      <c r="IE248" s="137"/>
      <c r="IF248" s="137"/>
      <c r="IG248" s="137"/>
      <c r="IH248" s="137"/>
      <c r="II248" s="137"/>
      <c r="IJ248" s="137"/>
      <c r="IK248" s="137"/>
      <c r="IL248" s="137"/>
      <c r="IM248" s="137"/>
      <c r="IN248" s="137"/>
      <c r="IO248" s="137"/>
      <c r="IP248" s="137"/>
      <c r="IQ248" s="137"/>
      <c r="IR248" s="137"/>
      <c r="IS248" s="137"/>
      <c r="IT248" s="137"/>
    </row>
    <row r="249" spans="4:254" s="161" customFormat="1" ht="15" customHeight="1">
      <c r="D249" s="162"/>
      <c r="E249" s="419"/>
      <c r="F249" s="419"/>
      <c r="G249" s="137"/>
      <c r="H249" s="163"/>
      <c r="I249" s="137"/>
      <c r="J249" s="137"/>
      <c r="K249" s="163"/>
      <c r="L249" s="137"/>
      <c r="M249" s="137"/>
      <c r="N249" s="137"/>
      <c r="O249" s="137"/>
      <c r="P249" s="137"/>
      <c r="Q249" s="137"/>
      <c r="R249" s="137"/>
      <c r="S249" s="137"/>
      <c r="T249" s="137"/>
      <c r="U249" s="137"/>
      <c r="V249" s="137"/>
      <c r="W249" s="137"/>
      <c r="X249" s="137"/>
      <c r="Y249" s="137"/>
      <c r="Z249" s="137"/>
      <c r="AA249" s="137"/>
      <c r="AB249" s="137"/>
      <c r="AC249" s="137"/>
      <c r="AD249" s="137"/>
      <c r="AE249" s="137"/>
      <c r="AF249" s="137"/>
      <c r="AG249" s="137"/>
      <c r="AH249" s="137"/>
      <c r="AI249" s="137"/>
      <c r="AJ249" s="137"/>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7"/>
      <c r="DD249" s="137"/>
      <c r="DE249" s="137"/>
      <c r="DF249" s="137"/>
      <c r="DG249" s="137"/>
      <c r="DH249" s="137"/>
      <c r="DI249" s="137"/>
      <c r="DJ249" s="137"/>
      <c r="DK249" s="137"/>
      <c r="DL249" s="137"/>
      <c r="DM249" s="137"/>
      <c r="DN249" s="137"/>
      <c r="DO249" s="137"/>
      <c r="DP249" s="137"/>
      <c r="DQ249" s="137"/>
      <c r="DR249" s="137"/>
      <c r="DS249" s="137"/>
      <c r="DT249" s="137"/>
      <c r="DU249" s="137"/>
      <c r="DV249" s="137"/>
      <c r="DW249" s="137"/>
      <c r="DX249" s="137"/>
      <c r="DY249" s="137"/>
      <c r="DZ249" s="137"/>
      <c r="EA249" s="137"/>
      <c r="EB249" s="137"/>
      <c r="EC249" s="137"/>
      <c r="ED249" s="137"/>
      <c r="EE249" s="137"/>
      <c r="EF249" s="137"/>
      <c r="EG249" s="137"/>
      <c r="EH249" s="137"/>
      <c r="EI249" s="137"/>
      <c r="EJ249" s="137"/>
      <c r="EK249" s="137"/>
      <c r="EL249" s="137"/>
      <c r="EM249" s="137"/>
      <c r="EN249" s="137"/>
      <c r="EO249" s="137"/>
      <c r="EP249" s="137"/>
      <c r="EQ249" s="137"/>
      <c r="ER249" s="137"/>
      <c r="ES249" s="137"/>
      <c r="ET249" s="137"/>
      <c r="EU249" s="137"/>
      <c r="EV249" s="137"/>
      <c r="EW249" s="137"/>
      <c r="EX249" s="137"/>
      <c r="EY249" s="137"/>
      <c r="EZ249" s="137"/>
      <c r="FA249" s="137"/>
      <c r="FB249" s="137"/>
      <c r="FC249" s="137"/>
      <c r="FD249" s="137"/>
      <c r="FE249" s="137"/>
      <c r="FF249" s="137"/>
      <c r="FG249" s="137"/>
      <c r="FH249" s="137"/>
      <c r="FI249" s="137"/>
      <c r="FJ249" s="137"/>
      <c r="FK249" s="137"/>
      <c r="FL249" s="137"/>
      <c r="FM249" s="137"/>
      <c r="FN249" s="137"/>
      <c r="FO249" s="137"/>
      <c r="FP249" s="137"/>
      <c r="FQ249" s="137"/>
      <c r="FR249" s="137"/>
      <c r="FS249" s="137"/>
      <c r="FT249" s="137"/>
      <c r="FU249" s="137"/>
      <c r="FV249" s="137"/>
      <c r="FW249" s="137"/>
      <c r="FX249" s="137"/>
      <c r="FY249" s="137"/>
      <c r="FZ249" s="137"/>
      <c r="GA249" s="137"/>
      <c r="GB249" s="137"/>
      <c r="GC249" s="137"/>
      <c r="GD249" s="137"/>
      <c r="GE249" s="137"/>
      <c r="GF249" s="137"/>
      <c r="GG249" s="137"/>
      <c r="GH249" s="137"/>
      <c r="GI249" s="137"/>
      <c r="GJ249" s="137"/>
      <c r="GK249" s="137"/>
      <c r="GL249" s="137"/>
      <c r="GM249" s="137"/>
      <c r="GN249" s="137"/>
      <c r="GO249" s="137"/>
      <c r="GP249" s="137"/>
      <c r="GQ249" s="137"/>
      <c r="GR249" s="137"/>
      <c r="GS249" s="137"/>
      <c r="GT249" s="137"/>
      <c r="GU249" s="137"/>
      <c r="GV249" s="137"/>
      <c r="GW249" s="137"/>
      <c r="GX249" s="137"/>
      <c r="GY249" s="137"/>
      <c r="GZ249" s="137"/>
      <c r="HA249" s="137"/>
      <c r="HB249" s="137"/>
      <c r="HC249" s="137"/>
      <c r="HD249" s="137"/>
      <c r="HE249" s="137"/>
      <c r="HF249" s="137"/>
      <c r="HG249" s="137"/>
      <c r="HH249" s="137"/>
      <c r="HI249" s="137"/>
      <c r="HJ249" s="137"/>
      <c r="HK249" s="137"/>
      <c r="HL249" s="137"/>
      <c r="HM249" s="137"/>
      <c r="HN249" s="137"/>
      <c r="HO249" s="137"/>
      <c r="HP249" s="137"/>
      <c r="HQ249" s="137"/>
      <c r="HR249" s="137"/>
      <c r="HS249" s="137"/>
      <c r="HT249" s="137"/>
      <c r="HU249" s="137"/>
      <c r="HV249" s="137"/>
      <c r="HW249" s="137"/>
      <c r="HX249" s="137"/>
      <c r="HY249" s="137"/>
      <c r="HZ249" s="137"/>
      <c r="IA249" s="137"/>
      <c r="IB249" s="137"/>
      <c r="IC249" s="137"/>
      <c r="ID249" s="137"/>
      <c r="IE249" s="137"/>
      <c r="IF249" s="137"/>
      <c r="IG249" s="137"/>
      <c r="IH249" s="137"/>
      <c r="II249" s="137"/>
      <c r="IJ249" s="137"/>
      <c r="IK249" s="137"/>
      <c r="IL249" s="137"/>
      <c r="IM249" s="137"/>
      <c r="IN249" s="137"/>
      <c r="IO249" s="137"/>
      <c r="IP249" s="137"/>
      <c r="IQ249" s="137"/>
      <c r="IR249" s="137"/>
      <c r="IS249" s="137"/>
      <c r="IT249" s="137"/>
    </row>
    <row r="250" spans="4:254" s="161" customFormat="1" ht="15" customHeight="1">
      <c r="D250" s="162"/>
      <c r="E250" s="419"/>
      <c r="F250" s="419"/>
      <c r="G250" s="137"/>
      <c r="H250" s="163"/>
      <c r="I250" s="137"/>
      <c r="J250" s="137"/>
      <c r="K250" s="163"/>
      <c r="L250" s="137"/>
      <c r="M250" s="137"/>
      <c r="N250" s="137"/>
      <c r="O250" s="137"/>
      <c r="P250" s="137"/>
      <c r="Q250" s="137"/>
      <c r="R250" s="137"/>
      <c r="S250" s="137"/>
      <c r="T250" s="137"/>
      <c r="U250" s="137"/>
      <c r="V250" s="137"/>
      <c r="W250" s="137"/>
      <c r="X250" s="137"/>
      <c r="Y250" s="137"/>
      <c r="Z250" s="137"/>
      <c r="AA250" s="137"/>
      <c r="AB250" s="137"/>
      <c r="AC250" s="137"/>
      <c r="AD250" s="137"/>
      <c r="AE250" s="137"/>
      <c r="AF250" s="137"/>
      <c r="AG250" s="137"/>
      <c r="AH250" s="137"/>
      <c r="AI250" s="137"/>
      <c r="AJ250" s="137"/>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7"/>
      <c r="DD250" s="137"/>
      <c r="DE250" s="137"/>
      <c r="DF250" s="137"/>
      <c r="DG250" s="137"/>
      <c r="DH250" s="137"/>
      <c r="DI250" s="137"/>
      <c r="DJ250" s="137"/>
      <c r="DK250" s="137"/>
      <c r="DL250" s="137"/>
      <c r="DM250" s="137"/>
      <c r="DN250" s="137"/>
      <c r="DO250" s="137"/>
      <c r="DP250" s="137"/>
      <c r="DQ250" s="137"/>
      <c r="DR250" s="137"/>
      <c r="DS250" s="137"/>
      <c r="DT250" s="137"/>
      <c r="DU250" s="137"/>
      <c r="DV250" s="137"/>
      <c r="DW250" s="137"/>
      <c r="DX250" s="137"/>
      <c r="DY250" s="137"/>
      <c r="DZ250" s="137"/>
      <c r="EA250" s="137"/>
      <c r="EB250" s="137"/>
      <c r="EC250" s="137"/>
      <c r="ED250" s="137"/>
      <c r="EE250" s="137"/>
      <c r="EF250" s="137"/>
      <c r="EG250" s="137"/>
      <c r="EH250" s="137"/>
      <c r="EI250" s="137"/>
      <c r="EJ250" s="137"/>
      <c r="EK250" s="137"/>
      <c r="EL250" s="137"/>
      <c r="EM250" s="137"/>
      <c r="EN250" s="137"/>
      <c r="EO250" s="137"/>
      <c r="EP250" s="137"/>
      <c r="EQ250" s="137"/>
      <c r="ER250" s="137"/>
      <c r="ES250" s="137"/>
      <c r="ET250" s="137"/>
      <c r="EU250" s="137"/>
      <c r="EV250" s="137"/>
      <c r="EW250" s="137"/>
      <c r="EX250" s="137"/>
      <c r="EY250" s="137"/>
      <c r="EZ250" s="137"/>
      <c r="FA250" s="137"/>
      <c r="FB250" s="137"/>
      <c r="FC250" s="137"/>
      <c r="FD250" s="137"/>
      <c r="FE250" s="137"/>
      <c r="FF250" s="137"/>
      <c r="FG250" s="137"/>
      <c r="FH250" s="137"/>
      <c r="FI250" s="137"/>
      <c r="FJ250" s="137"/>
      <c r="FK250" s="137"/>
      <c r="FL250" s="137"/>
      <c r="FM250" s="137"/>
      <c r="FN250" s="137"/>
      <c r="FO250" s="137"/>
      <c r="FP250" s="137"/>
      <c r="FQ250" s="137"/>
      <c r="FR250" s="137"/>
      <c r="FS250" s="137"/>
      <c r="FT250" s="137"/>
      <c r="FU250" s="137"/>
      <c r="FV250" s="137"/>
      <c r="FW250" s="137"/>
      <c r="FX250" s="137"/>
      <c r="FY250" s="137"/>
      <c r="FZ250" s="137"/>
      <c r="GA250" s="137"/>
      <c r="GB250" s="137"/>
      <c r="GC250" s="137"/>
      <c r="GD250" s="137"/>
      <c r="GE250" s="137"/>
      <c r="GF250" s="137"/>
      <c r="GG250" s="137"/>
      <c r="GH250" s="137"/>
      <c r="GI250" s="137"/>
      <c r="GJ250" s="137"/>
      <c r="GK250" s="137"/>
      <c r="GL250" s="137"/>
      <c r="GM250" s="137"/>
      <c r="GN250" s="137"/>
      <c r="GO250" s="137"/>
      <c r="GP250" s="137"/>
      <c r="GQ250" s="137"/>
      <c r="GR250" s="137"/>
      <c r="GS250" s="137"/>
      <c r="GT250" s="137"/>
      <c r="GU250" s="137"/>
      <c r="GV250" s="137"/>
      <c r="GW250" s="137"/>
      <c r="GX250" s="137"/>
      <c r="GY250" s="137"/>
      <c r="GZ250" s="137"/>
      <c r="HA250" s="137"/>
      <c r="HB250" s="137"/>
      <c r="HC250" s="137"/>
      <c r="HD250" s="137"/>
      <c r="HE250" s="137"/>
      <c r="HF250" s="137"/>
      <c r="HG250" s="137"/>
      <c r="HH250" s="137"/>
      <c r="HI250" s="137"/>
      <c r="HJ250" s="137"/>
      <c r="HK250" s="137"/>
      <c r="HL250" s="137"/>
      <c r="HM250" s="137"/>
      <c r="HN250" s="137"/>
      <c r="HO250" s="137"/>
      <c r="HP250" s="137"/>
      <c r="HQ250" s="137"/>
      <c r="HR250" s="137"/>
      <c r="HS250" s="137"/>
      <c r="HT250" s="137"/>
      <c r="HU250" s="137"/>
      <c r="HV250" s="137"/>
      <c r="HW250" s="137"/>
      <c r="HX250" s="137"/>
      <c r="HY250" s="137"/>
      <c r="HZ250" s="137"/>
      <c r="IA250" s="137"/>
      <c r="IB250" s="137"/>
      <c r="IC250" s="137"/>
      <c r="ID250" s="137"/>
      <c r="IE250" s="137"/>
      <c r="IF250" s="137"/>
      <c r="IG250" s="137"/>
      <c r="IH250" s="137"/>
      <c r="II250" s="137"/>
      <c r="IJ250" s="137"/>
      <c r="IK250" s="137"/>
      <c r="IL250" s="137"/>
      <c r="IM250" s="137"/>
      <c r="IN250" s="137"/>
      <c r="IO250" s="137"/>
      <c r="IP250" s="137"/>
      <c r="IQ250" s="137"/>
      <c r="IR250" s="137"/>
      <c r="IS250" s="137"/>
      <c r="IT250" s="137"/>
    </row>
    <row r="251" spans="4:254" s="161" customFormat="1" ht="15" customHeight="1">
      <c r="D251" s="162"/>
      <c r="E251" s="419"/>
      <c r="F251" s="419"/>
      <c r="G251" s="137"/>
      <c r="H251" s="163"/>
      <c r="I251" s="137"/>
      <c r="J251" s="137"/>
      <c r="K251" s="163"/>
      <c r="L251" s="137"/>
      <c r="M251" s="137"/>
      <c r="N251" s="137"/>
      <c r="O251" s="137"/>
      <c r="P251" s="137"/>
      <c r="Q251" s="137"/>
      <c r="R251" s="137"/>
      <c r="S251" s="137"/>
      <c r="T251" s="137"/>
      <c r="U251" s="137"/>
      <c r="V251" s="137"/>
      <c r="W251" s="137"/>
      <c r="X251" s="137"/>
      <c r="Y251" s="137"/>
      <c r="Z251" s="137"/>
      <c r="AA251" s="137"/>
      <c r="AB251" s="137"/>
      <c r="AC251" s="137"/>
      <c r="AD251" s="137"/>
      <c r="AE251" s="137"/>
      <c r="AF251" s="137"/>
      <c r="AG251" s="137"/>
      <c r="AH251" s="137"/>
      <c r="AI251" s="137"/>
      <c r="AJ251" s="137"/>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7"/>
      <c r="DD251" s="137"/>
      <c r="DE251" s="137"/>
      <c r="DF251" s="137"/>
      <c r="DG251" s="137"/>
      <c r="DH251" s="137"/>
      <c r="DI251" s="137"/>
      <c r="DJ251" s="137"/>
      <c r="DK251" s="137"/>
      <c r="DL251" s="137"/>
      <c r="DM251" s="137"/>
      <c r="DN251" s="137"/>
      <c r="DO251" s="137"/>
      <c r="DP251" s="137"/>
      <c r="DQ251" s="137"/>
      <c r="DR251" s="137"/>
      <c r="DS251" s="137"/>
      <c r="DT251" s="137"/>
      <c r="DU251" s="137"/>
      <c r="DV251" s="137"/>
      <c r="DW251" s="137"/>
      <c r="DX251" s="137"/>
      <c r="DY251" s="137"/>
      <c r="DZ251" s="137"/>
      <c r="EA251" s="137"/>
      <c r="EB251" s="137"/>
      <c r="EC251" s="137"/>
      <c r="ED251" s="137"/>
      <c r="EE251" s="137"/>
      <c r="EF251" s="137"/>
      <c r="EG251" s="137"/>
      <c r="EH251" s="137"/>
      <c r="EI251" s="137"/>
      <c r="EJ251" s="137"/>
      <c r="EK251" s="137"/>
      <c r="EL251" s="137"/>
      <c r="EM251" s="137"/>
      <c r="EN251" s="137"/>
      <c r="EO251" s="137"/>
      <c r="EP251" s="137"/>
      <c r="EQ251" s="137"/>
      <c r="ER251" s="137"/>
      <c r="ES251" s="137"/>
      <c r="ET251" s="137"/>
      <c r="EU251" s="137"/>
      <c r="EV251" s="137"/>
      <c r="EW251" s="137"/>
      <c r="EX251" s="137"/>
      <c r="EY251" s="137"/>
      <c r="EZ251" s="137"/>
      <c r="FA251" s="137"/>
      <c r="FB251" s="137"/>
      <c r="FC251" s="137"/>
      <c r="FD251" s="137"/>
      <c r="FE251" s="137"/>
      <c r="FF251" s="137"/>
      <c r="FG251" s="137"/>
      <c r="FH251" s="137"/>
      <c r="FI251" s="137"/>
      <c r="FJ251" s="137"/>
      <c r="FK251" s="137"/>
      <c r="FL251" s="137"/>
      <c r="FM251" s="137"/>
      <c r="FN251" s="137"/>
      <c r="FO251" s="137"/>
      <c r="FP251" s="137"/>
      <c r="FQ251" s="137"/>
      <c r="FR251" s="137"/>
      <c r="FS251" s="137"/>
      <c r="FT251" s="137"/>
      <c r="FU251" s="137"/>
      <c r="FV251" s="137"/>
      <c r="FW251" s="137"/>
      <c r="FX251" s="137"/>
      <c r="FY251" s="137"/>
      <c r="FZ251" s="137"/>
      <c r="GA251" s="137"/>
      <c r="GB251" s="137"/>
      <c r="GC251" s="137"/>
      <c r="GD251" s="137"/>
      <c r="GE251" s="137"/>
      <c r="GF251" s="137"/>
      <c r="GG251" s="137"/>
      <c r="GH251" s="137"/>
      <c r="GI251" s="137"/>
      <c r="GJ251" s="137"/>
      <c r="GK251" s="137"/>
      <c r="GL251" s="137"/>
      <c r="GM251" s="137"/>
      <c r="GN251" s="137"/>
      <c r="GO251" s="137"/>
      <c r="GP251" s="137"/>
      <c r="GQ251" s="137"/>
      <c r="GR251" s="137"/>
      <c r="GS251" s="137"/>
      <c r="GT251" s="137"/>
      <c r="GU251" s="137"/>
      <c r="GV251" s="137"/>
      <c r="GW251" s="137"/>
      <c r="GX251" s="137"/>
      <c r="GY251" s="137"/>
      <c r="GZ251" s="137"/>
      <c r="HA251" s="137"/>
      <c r="HB251" s="137"/>
      <c r="HC251" s="137"/>
      <c r="HD251" s="137"/>
      <c r="HE251" s="137"/>
      <c r="HF251" s="137"/>
      <c r="HG251" s="137"/>
      <c r="HH251" s="137"/>
      <c r="HI251" s="137"/>
      <c r="HJ251" s="137"/>
      <c r="HK251" s="137"/>
      <c r="HL251" s="137"/>
      <c r="HM251" s="137"/>
      <c r="HN251" s="137"/>
      <c r="HO251" s="137"/>
      <c r="HP251" s="137"/>
      <c r="HQ251" s="137"/>
      <c r="HR251" s="137"/>
      <c r="HS251" s="137"/>
      <c r="HT251" s="137"/>
      <c r="HU251" s="137"/>
      <c r="HV251" s="137"/>
      <c r="HW251" s="137"/>
      <c r="HX251" s="137"/>
      <c r="HY251" s="137"/>
      <c r="HZ251" s="137"/>
      <c r="IA251" s="137"/>
      <c r="IB251" s="137"/>
      <c r="IC251" s="137"/>
      <c r="ID251" s="137"/>
      <c r="IE251" s="137"/>
      <c r="IF251" s="137"/>
      <c r="IG251" s="137"/>
      <c r="IH251" s="137"/>
      <c r="II251" s="137"/>
      <c r="IJ251" s="137"/>
      <c r="IK251" s="137"/>
      <c r="IL251" s="137"/>
      <c r="IM251" s="137"/>
      <c r="IN251" s="137"/>
      <c r="IO251" s="137"/>
      <c r="IP251" s="137"/>
      <c r="IQ251" s="137"/>
      <c r="IR251" s="137"/>
      <c r="IS251" s="137"/>
      <c r="IT251" s="137"/>
    </row>
    <row r="252" spans="4:254" s="161" customFormat="1" ht="15" customHeight="1">
      <c r="D252" s="162"/>
      <c r="E252" s="419"/>
      <c r="F252" s="419"/>
      <c r="G252" s="137"/>
      <c r="H252" s="163"/>
      <c r="I252" s="137"/>
      <c r="J252" s="137"/>
      <c r="K252" s="163"/>
      <c r="L252" s="137"/>
      <c r="M252" s="137"/>
      <c r="N252" s="137"/>
      <c r="O252" s="137"/>
      <c r="P252" s="137"/>
      <c r="Q252" s="137"/>
      <c r="R252" s="137"/>
      <c r="S252" s="137"/>
      <c r="T252" s="137"/>
      <c r="U252" s="137"/>
      <c r="V252" s="137"/>
      <c r="W252" s="137"/>
      <c r="X252" s="137"/>
      <c r="Y252" s="137"/>
      <c r="Z252" s="137"/>
      <c r="AA252" s="137"/>
      <c r="AB252" s="137"/>
      <c r="AC252" s="137"/>
      <c r="AD252" s="137"/>
      <c r="AE252" s="137"/>
      <c r="AF252" s="137"/>
      <c r="AG252" s="137"/>
      <c r="AH252" s="137"/>
      <c r="AI252" s="137"/>
      <c r="AJ252" s="137"/>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7"/>
      <c r="DD252" s="137"/>
      <c r="DE252" s="137"/>
      <c r="DF252" s="137"/>
      <c r="DG252" s="137"/>
      <c r="DH252" s="137"/>
      <c r="DI252" s="137"/>
      <c r="DJ252" s="137"/>
      <c r="DK252" s="137"/>
      <c r="DL252" s="137"/>
      <c r="DM252" s="137"/>
      <c r="DN252" s="137"/>
      <c r="DO252" s="137"/>
      <c r="DP252" s="137"/>
      <c r="DQ252" s="137"/>
      <c r="DR252" s="137"/>
      <c r="DS252" s="137"/>
      <c r="DT252" s="137"/>
      <c r="DU252" s="137"/>
      <c r="DV252" s="137"/>
      <c r="DW252" s="137"/>
      <c r="DX252" s="137"/>
      <c r="DY252" s="137"/>
      <c r="DZ252" s="137"/>
      <c r="EA252" s="137"/>
      <c r="EB252" s="137"/>
      <c r="EC252" s="137"/>
      <c r="ED252" s="137"/>
      <c r="EE252" s="137"/>
      <c r="EF252" s="137"/>
      <c r="EG252" s="137"/>
      <c r="EH252" s="137"/>
      <c r="EI252" s="137"/>
      <c r="EJ252" s="137"/>
      <c r="EK252" s="137"/>
      <c r="EL252" s="137"/>
      <c r="EM252" s="137"/>
      <c r="EN252" s="137"/>
      <c r="EO252" s="137"/>
      <c r="EP252" s="137"/>
      <c r="EQ252" s="137"/>
      <c r="ER252" s="137"/>
      <c r="ES252" s="137"/>
      <c r="ET252" s="137"/>
      <c r="EU252" s="137"/>
      <c r="EV252" s="137"/>
      <c r="EW252" s="137"/>
      <c r="EX252" s="137"/>
      <c r="EY252" s="137"/>
      <c r="EZ252" s="137"/>
      <c r="FA252" s="137"/>
      <c r="FB252" s="137"/>
      <c r="FC252" s="137"/>
      <c r="FD252" s="137"/>
      <c r="FE252" s="137"/>
      <c r="FF252" s="137"/>
      <c r="FG252" s="137"/>
      <c r="FH252" s="137"/>
      <c r="FI252" s="137"/>
      <c r="FJ252" s="137"/>
      <c r="FK252" s="137"/>
      <c r="FL252" s="137"/>
      <c r="FM252" s="137"/>
      <c r="FN252" s="137"/>
      <c r="FO252" s="137"/>
      <c r="FP252" s="137"/>
      <c r="FQ252" s="137"/>
      <c r="FR252" s="137"/>
      <c r="FS252" s="137"/>
      <c r="FT252" s="137"/>
      <c r="FU252" s="137"/>
      <c r="FV252" s="137"/>
      <c r="FW252" s="137"/>
      <c r="FX252" s="137"/>
      <c r="FY252" s="137"/>
      <c r="FZ252" s="137"/>
      <c r="GA252" s="137"/>
      <c r="GB252" s="137"/>
      <c r="GC252" s="137"/>
      <c r="GD252" s="137"/>
      <c r="GE252" s="137"/>
      <c r="GF252" s="137"/>
      <c r="GG252" s="137"/>
      <c r="GH252" s="137"/>
      <c r="GI252" s="137"/>
      <c r="GJ252" s="137"/>
      <c r="GK252" s="137"/>
      <c r="GL252" s="137"/>
      <c r="GM252" s="137"/>
      <c r="GN252" s="137"/>
      <c r="GO252" s="137"/>
      <c r="GP252" s="137"/>
      <c r="GQ252" s="137"/>
      <c r="GR252" s="137"/>
      <c r="GS252" s="137"/>
      <c r="GT252" s="137"/>
      <c r="GU252" s="137"/>
      <c r="GV252" s="137"/>
      <c r="GW252" s="137"/>
      <c r="GX252" s="137"/>
      <c r="GY252" s="137"/>
      <c r="GZ252" s="137"/>
      <c r="HA252" s="137"/>
      <c r="HB252" s="137"/>
      <c r="HC252" s="137"/>
      <c r="HD252" s="137"/>
      <c r="HE252" s="137"/>
      <c r="HF252" s="137"/>
      <c r="HG252" s="137"/>
      <c r="HH252" s="137"/>
      <c r="HI252" s="137"/>
      <c r="HJ252" s="137"/>
      <c r="HK252" s="137"/>
      <c r="HL252" s="137"/>
      <c r="HM252" s="137"/>
      <c r="HN252" s="137"/>
      <c r="HO252" s="137"/>
      <c r="HP252" s="137"/>
      <c r="HQ252" s="137"/>
      <c r="HR252" s="137"/>
      <c r="HS252" s="137"/>
      <c r="HT252" s="137"/>
      <c r="HU252" s="137"/>
      <c r="HV252" s="137"/>
      <c r="HW252" s="137"/>
      <c r="HX252" s="137"/>
      <c r="HY252" s="137"/>
      <c r="HZ252" s="137"/>
      <c r="IA252" s="137"/>
      <c r="IB252" s="137"/>
      <c r="IC252" s="137"/>
      <c r="ID252" s="137"/>
      <c r="IE252" s="137"/>
      <c r="IF252" s="137"/>
      <c r="IG252" s="137"/>
      <c r="IH252" s="137"/>
      <c r="II252" s="137"/>
      <c r="IJ252" s="137"/>
      <c r="IK252" s="137"/>
      <c r="IL252" s="137"/>
      <c r="IM252" s="137"/>
      <c r="IN252" s="137"/>
      <c r="IO252" s="137"/>
      <c r="IP252" s="137"/>
      <c r="IQ252" s="137"/>
      <c r="IR252" s="137"/>
      <c r="IS252" s="137"/>
      <c r="IT252" s="137"/>
    </row>
    <row r="253" spans="4:254" s="161" customFormat="1" ht="15" customHeight="1">
      <c r="D253" s="162"/>
      <c r="E253" s="419"/>
      <c r="F253" s="419"/>
      <c r="G253" s="137"/>
      <c r="H253" s="163"/>
      <c r="I253" s="137"/>
      <c r="J253" s="137"/>
      <c r="K253" s="163"/>
      <c r="L253" s="137"/>
      <c r="M253" s="137"/>
      <c r="N253" s="137"/>
      <c r="O253" s="137"/>
      <c r="P253" s="137"/>
      <c r="Q253" s="137"/>
      <c r="R253" s="137"/>
      <c r="S253" s="137"/>
      <c r="T253" s="137"/>
      <c r="U253" s="137"/>
      <c r="V253" s="137"/>
      <c r="W253" s="137"/>
      <c r="X253" s="137"/>
      <c r="Y253" s="137"/>
      <c r="Z253" s="137"/>
      <c r="AA253" s="137"/>
      <c r="AB253" s="137"/>
      <c r="AC253" s="137"/>
      <c r="AD253" s="137"/>
      <c r="AE253" s="137"/>
      <c r="AF253" s="137"/>
      <c r="AG253" s="137"/>
      <c r="AH253" s="137"/>
      <c r="AI253" s="137"/>
      <c r="AJ253" s="137"/>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7"/>
      <c r="DD253" s="137"/>
      <c r="DE253" s="137"/>
      <c r="DF253" s="137"/>
      <c r="DG253" s="137"/>
      <c r="DH253" s="137"/>
      <c r="DI253" s="137"/>
      <c r="DJ253" s="137"/>
      <c r="DK253" s="137"/>
      <c r="DL253" s="137"/>
      <c r="DM253" s="137"/>
      <c r="DN253" s="137"/>
      <c r="DO253" s="137"/>
      <c r="DP253" s="137"/>
      <c r="DQ253" s="137"/>
      <c r="DR253" s="137"/>
      <c r="DS253" s="137"/>
      <c r="DT253" s="137"/>
      <c r="DU253" s="137"/>
      <c r="DV253" s="137"/>
      <c r="DW253" s="137"/>
      <c r="DX253" s="137"/>
      <c r="DY253" s="137"/>
      <c r="DZ253" s="137"/>
      <c r="EA253" s="137"/>
      <c r="EB253" s="137"/>
      <c r="EC253" s="137"/>
      <c r="ED253" s="137"/>
      <c r="EE253" s="137"/>
      <c r="EF253" s="137"/>
      <c r="EG253" s="137"/>
      <c r="EH253" s="137"/>
      <c r="EI253" s="137"/>
      <c r="EJ253" s="137"/>
      <c r="EK253" s="137"/>
      <c r="EL253" s="137"/>
      <c r="EM253" s="137"/>
      <c r="EN253" s="137"/>
      <c r="EO253" s="137"/>
      <c r="EP253" s="137"/>
      <c r="EQ253" s="137"/>
      <c r="ER253" s="137"/>
      <c r="ES253" s="137"/>
      <c r="ET253" s="137"/>
      <c r="EU253" s="137"/>
      <c r="EV253" s="137"/>
      <c r="EW253" s="137"/>
      <c r="EX253" s="137"/>
      <c r="EY253" s="137"/>
      <c r="EZ253" s="137"/>
      <c r="FA253" s="137"/>
      <c r="FB253" s="137"/>
      <c r="FC253" s="137"/>
      <c r="FD253" s="137"/>
      <c r="FE253" s="137"/>
      <c r="FF253" s="137"/>
      <c r="FG253" s="137"/>
      <c r="FH253" s="137"/>
      <c r="FI253" s="137"/>
      <c r="FJ253" s="137"/>
      <c r="FK253" s="137"/>
      <c r="FL253" s="137"/>
      <c r="FM253" s="137"/>
      <c r="FN253" s="137"/>
      <c r="FO253" s="137"/>
      <c r="FP253" s="137"/>
      <c r="FQ253" s="137"/>
      <c r="FR253" s="137"/>
      <c r="FS253" s="137"/>
      <c r="FT253" s="137"/>
      <c r="FU253" s="137"/>
      <c r="FV253" s="137"/>
      <c r="FW253" s="137"/>
      <c r="FX253" s="137"/>
      <c r="FY253" s="137"/>
      <c r="FZ253" s="137"/>
      <c r="GA253" s="137"/>
      <c r="GB253" s="137"/>
      <c r="GC253" s="137"/>
      <c r="GD253" s="137"/>
      <c r="GE253" s="137"/>
      <c r="GF253" s="137"/>
      <c r="GG253" s="137"/>
      <c r="GH253" s="137"/>
      <c r="GI253" s="137"/>
      <c r="GJ253" s="137"/>
      <c r="GK253" s="137"/>
      <c r="GL253" s="137"/>
      <c r="GM253" s="137"/>
      <c r="GN253" s="137"/>
      <c r="GO253" s="137"/>
      <c r="GP253" s="137"/>
      <c r="GQ253" s="137"/>
      <c r="GR253" s="137"/>
      <c r="GS253" s="137"/>
      <c r="GT253" s="137"/>
      <c r="GU253" s="137"/>
      <c r="GV253" s="137"/>
      <c r="GW253" s="137"/>
      <c r="GX253" s="137"/>
      <c r="GY253" s="137"/>
      <c r="GZ253" s="137"/>
      <c r="HA253" s="137"/>
      <c r="HB253" s="137"/>
      <c r="HC253" s="137"/>
      <c r="HD253" s="137"/>
      <c r="HE253" s="137"/>
      <c r="HF253" s="137"/>
      <c r="HG253" s="137"/>
      <c r="HH253" s="137"/>
      <c r="HI253" s="137"/>
      <c r="HJ253" s="137"/>
      <c r="HK253" s="137"/>
      <c r="HL253" s="137"/>
      <c r="HM253" s="137"/>
      <c r="HN253" s="137"/>
      <c r="HO253" s="137"/>
      <c r="HP253" s="137"/>
      <c r="HQ253" s="137"/>
      <c r="HR253" s="137"/>
      <c r="HS253" s="137"/>
      <c r="HT253" s="137"/>
      <c r="HU253" s="137"/>
      <c r="HV253" s="137"/>
      <c r="HW253" s="137"/>
      <c r="HX253" s="137"/>
      <c r="HY253" s="137"/>
      <c r="HZ253" s="137"/>
      <c r="IA253" s="137"/>
      <c r="IB253" s="137"/>
      <c r="IC253" s="137"/>
      <c r="ID253" s="137"/>
      <c r="IE253" s="137"/>
      <c r="IF253" s="137"/>
      <c r="IG253" s="137"/>
      <c r="IH253" s="137"/>
      <c r="II253" s="137"/>
      <c r="IJ253" s="137"/>
      <c r="IK253" s="137"/>
      <c r="IL253" s="137"/>
      <c r="IM253" s="137"/>
      <c r="IN253" s="137"/>
      <c r="IO253" s="137"/>
      <c r="IP253" s="137"/>
      <c r="IQ253" s="137"/>
      <c r="IR253" s="137"/>
      <c r="IS253" s="137"/>
      <c r="IT253" s="137"/>
    </row>
    <row r="254" spans="4:254" s="161" customFormat="1" ht="15" customHeight="1">
      <c r="D254" s="162"/>
      <c r="E254" s="419"/>
      <c r="F254" s="419"/>
      <c r="G254" s="137"/>
      <c r="H254" s="163"/>
      <c r="I254" s="137"/>
      <c r="J254" s="137"/>
      <c r="K254" s="163"/>
      <c r="L254" s="137"/>
      <c r="M254" s="137"/>
      <c r="N254" s="137"/>
      <c r="O254" s="137"/>
      <c r="P254" s="137"/>
      <c r="Q254" s="137"/>
      <c r="R254" s="137"/>
      <c r="S254" s="137"/>
      <c r="T254" s="137"/>
      <c r="U254" s="137"/>
      <c r="V254" s="137"/>
      <c r="W254" s="137"/>
      <c r="X254" s="137"/>
      <c r="Y254" s="137"/>
      <c r="Z254" s="137"/>
      <c r="AA254" s="137"/>
      <c r="AB254" s="137"/>
      <c r="AC254" s="137"/>
      <c r="AD254" s="137"/>
      <c r="AE254" s="137"/>
      <c r="AF254" s="137"/>
      <c r="AG254" s="137"/>
      <c r="AH254" s="137"/>
      <c r="AI254" s="137"/>
      <c r="AJ254" s="137"/>
      <c r="AK254" s="137"/>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7"/>
      <c r="DD254" s="137"/>
      <c r="DE254" s="137"/>
      <c r="DF254" s="137"/>
      <c r="DG254" s="137"/>
      <c r="DH254" s="137"/>
      <c r="DI254" s="137"/>
      <c r="DJ254" s="137"/>
      <c r="DK254" s="137"/>
      <c r="DL254" s="137"/>
      <c r="DM254" s="137"/>
      <c r="DN254" s="137"/>
      <c r="DO254" s="137"/>
      <c r="DP254" s="137"/>
      <c r="DQ254" s="137"/>
      <c r="DR254" s="137"/>
      <c r="DS254" s="137"/>
      <c r="DT254" s="137"/>
      <c r="DU254" s="137"/>
      <c r="DV254" s="137"/>
      <c r="DW254" s="137"/>
      <c r="DX254" s="137"/>
      <c r="DY254" s="137"/>
      <c r="DZ254" s="137"/>
      <c r="EA254" s="137"/>
      <c r="EB254" s="137"/>
      <c r="EC254" s="137"/>
      <c r="ED254" s="137"/>
      <c r="EE254" s="137"/>
      <c r="EF254" s="137"/>
      <c r="EG254" s="137"/>
      <c r="EH254" s="137"/>
      <c r="EI254" s="137"/>
      <c r="EJ254" s="137"/>
      <c r="EK254" s="137"/>
      <c r="EL254" s="137"/>
      <c r="EM254" s="137"/>
      <c r="EN254" s="137"/>
      <c r="EO254" s="137"/>
      <c r="EP254" s="137"/>
      <c r="EQ254" s="137"/>
      <c r="ER254" s="137"/>
      <c r="ES254" s="137"/>
      <c r="ET254" s="137"/>
      <c r="EU254" s="137"/>
      <c r="EV254" s="137"/>
      <c r="EW254" s="137"/>
      <c r="EX254" s="137"/>
      <c r="EY254" s="137"/>
      <c r="EZ254" s="137"/>
      <c r="FA254" s="137"/>
      <c r="FB254" s="137"/>
      <c r="FC254" s="137"/>
      <c r="FD254" s="137"/>
      <c r="FE254" s="137"/>
      <c r="FF254" s="137"/>
      <c r="FG254" s="137"/>
      <c r="FH254" s="137"/>
      <c r="FI254" s="137"/>
      <c r="FJ254" s="137"/>
      <c r="FK254" s="137"/>
      <c r="FL254" s="137"/>
      <c r="FM254" s="137"/>
      <c r="FN254" s="137"/>
      <c r="FO254" s="137"/>
      <c r="FP254" s="137"/>
      <c r="FQ254" s="137"/>
      <c r="FR254" s="137"/>
      <c r="FS254" s="137"/>
      <c r="FT254" s="137"/>
      <c r="FU254" s="137"/>
      <c r="FV254" s="137"/>
      <c r="FW254" s="137"/>
      <c r="FX254" s="137"/>
      <c r="FY254" s="137"/>
      <c r="FZ254" s="137"/>
      <c r="GA254" s="137"/>
      <c r="GB254" s="137"/>
      <c r="GC254" s="137"/>
      <c r="GD254" s="137"/>
      <c r="GE254" s="137"/>
      <c r="GF254" s="137"/>
      <c r="GG254" s="137"/>
      <c r="GH254" s="137"/>
      <c r="GI254" s="137"/>
      <c r="GJ254" s="137"/>
      <c r="GK254" s="137"/>
      <c r="GL254" s="137"/>
      <c r="GM254" s="137"/>
      <c r="GN254" s="137"/>
      <c r="GO254" s="137"/>
      <c r="GP254" s="137"/>
      <c r="GQ254" s="137"/>
      <c r="GR254" s="137"/>
      <c r="GS254" s="137"/>
      <c r="GT254" s="137"/>
      <c r="GU254" s="137"/>
      <c r="GV254" s="137"/>
      <c r="GW254" s="137"/>
      <c r="GX254" s="137"/>
      <c r="GY254" s="137"/>
      <c r="GZ254" s="137"/>
      <c r="HA254" s="137"/>
      <c r="HB254" s="137"/>
      <c r="HC254" s="137"/>
      <c r="HD254" s="137"/>
      <c r="HE254" s="137"/>
      <c r="HF254" s="137"/>
      <c r="HG254" s="137"/>
      <c r="HH254" s="137"/>
      <c r="HI254" s="137"/>
      <c r="HJ254" s="137"/>
      <c r="HK254" s="137"/>
      <c r="HL254" s="137"/>
      <c r="HM254" s="137"/>
      <c r="HN254" s="137"/>
      <c r="HO254" s="137"/>
      <c r="HP254" s="137"/>
      <c r="HQ254" s="137"/>
      <c r="HR254" s="137"/>
      <c r="HS254" s="137"/>
      <c r="HT254" s="137"/>
      <c r="HU254" s="137"/>
      <c r="HV254" s="137"/>
      <c r="HW254" s="137"/>
      <c r="HX254" s="137"/>
      <c r="HY254" s="137"/>
      <c r="HZ254" s="137"/>
      <c r="IA254" s="137"/>
      <c r="IB254" s="137"/>
      <c r="IC254" s="137"/>
      <c r="ID254" s="137"/>
      <c r="IE254" s="137"/>
      <c r="IF254" s="137"/>
      <c r="IG254" s="137"/>
      <c r="IH254" s="137"/>
      <c r="II254" s="137"/>
      <c r="IJ254" s="137"/>
      <c r="IK254" s="137"/>
      <c r="IL254" s="137"/>
      <c r="IM254" s="137"/>
      <c r="IN254" s="137"/>
      <c r="IO254" s="137"/>
      <c r="IP254" s="137"/>
      <c r="IQ254" s="137"/>
      <c r="IR254" s="137"/>
      <c r="IS254" s="137"/>
      <c r="IT254" s="137"/>
    </row>
  </sheetData>
  <mergeCells count="6">
    <mergeCell ref="A6:B6"/>
    <mergeCell ref="A1:D1"/>
    <mergeCell ref="A2:C2"/>
    <mergeCell ref="B3:F3"/>
    <mergeCell ref="A4:C4"/>
    <mergeCell ref="B5:F5"/>
  </mergeCells>
  <printOptions gridLines="1" gridLinesSet="0"/>
  <pageMargins left="0.78740157480314965" right="0.39370078740157483" top="1.1811023622047245" bottom="0.98425196850393704" header="0.39370078740157483" footer="0.51181102362204722"/>
  <pageSetup paperSize="9" scale="85" orientation="portrait" r:id="rId1"/>
  <headerFooter alignWithMargins="0">
    <oddHeader>&amp;L&amp;8&amp;G&amp;C&amp;8
MM-BIRO d.o.o. Ulica tolminskih puntarjev 4, 5000 Nova Gorica,  
tel: 05 333-49-40, fax: 05 333-49-39,  
e.mail: mm.biro@siol.net, http://www.mm-biro.si</oddHeader>
    <oddFooter>&amp;L&amp;8Mapa: 4&amp;R&amp;8Stran: &amp;P/&amp;N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138"/>
  <sheetViews>
    <sheetView view="pageBreakPreview" topLeftCell="A7" zoomScale="145" zoomScaleNormal="100" zoomScaleSheetLayoutView="145" workbookViewId="0">
      <selection activeCell="E25" sqref="E25"/>
    </sheetView>
  </sheetViews>
  <sheetFormatPr defaultRowHeight="12.75"/>
  <cols>
    <col min="1" max="1" width="4" style="2" customWidth="1"/>
    <col min="2" max="2" width="62.140625" style="2" customWidth="1"/>
    <col min="3" max="3" width="6.7109375" style="25" customWidth="1"/>
    <col min="4" max="4" width="9.28515625" style="26" customWidth="1"/>
    <col min="5" max="5" width="11.5703125" style="412" customWidth="1"/>
    <col min="6" max="6" width="15.28515625" style="412" customWidth="1"/>
    <col min="7" max="7" width="11.5703125" style="13" customWidth="1"/>
    <col min="8" max="8" width="11.140625" style="14" customWidth="1"/>
    <col min="9" max="16384" width="9.140625" style="13"/>
  </cols>
  <sheetData>
    <row r="1" spans="1:11" s="81" customFormat="1" ht="18.75" customHeight="1">
      <c r="A1" s="562" t="s">
        <v>164</v>
      </c>
      <c r="B1" s="562"/>
      <c r="C1" s="562"/>
      <c r="D1" s="35"/>
      <c r="E1" s="405"/>
      <c r="F1" s="405"/>
      <c r="G1" s="92"/>
      <c r="H1" s="373"/>
    </row>
    <row r="2" spans="1:11" s="4" customFormat="1" ht="12.75" customHeight="1">
      <c r="A2" s="558" t="s">
        <v>16</v>
      </c>
      <c r="B2" s="558"/>
      <c r="C2" s="558"/>
      <c r="D2" s="221"/>
      <c r="E2" s="406"/>
      <c r="F2" s="406"/>
      <c r="G2" s="222"/>
      <c r="H2" s="16"/>
      <c r="I2" s="6"/>
      <c r="J2" s="6"/>
      <c r="K2" s="7"/>
    </row>
    <row r="3" spans="1:11" s="4" customFormat="1" ht="194.25" customHeight="1">
      <c r="A3" s="86" t="s">
        <v>17</v>
      </c>
      <c r="B3" s="553" t="s">
        <v>20</v>
      </c>
      <c r="C3" s="563"/>
      <c r="D3" s="563"/>
      <c r="E3" s="563"/>
      <c r="F3" s="563"/>
      <c r="G3" s="223"/>
      <c r="H3" s="16"/>
      <c r="I3" s="6"/>
      <c r="J3" s="6"/>
      <c r="K3" s="7"/>
    </row>
    <row r="4" spans="1:11" s="194" customFormat="1">
      <c r="A4" s="548" t="s">
        <v>37</v>
      </c>
      <c r="B4" s="549"/>
      <c r="C4" s="549"/>
      <c r="D4" s="145"/>
      <c r="E4" s="407"/>
      <c r="F4" s="407"/>
      <c r="G4" s="146"/>
      <c r="H4" s="191"/>
      <c r="I4" s="192"/>
      <c r="J4" s="192"/>
      <c r="K4" s="193"/>
    </row>
    <row r="5" spans="1:11" s="4" customFormat="1" ht="52.5" customHeight="1">
      <c r="A5" s="62" t="s">
        <v>17</v>
      </c>
      <c r="B5" s="557" t="s">
        <v>38</v>
      </c>
      <c r="C5" s="554"/>
      <c r="D5" s="554"/>
      <c r="E5" s="554"/>
      <c r="F5" s="554"/>
      <c r="G5" s="144"/>
      <c r="H5" s="16"/>
      <c r="I5" s="6"/>
      <c r="J5" s="6"/>
      <c r="K5" s="7"/>
    </row>
    <row r="6" spans="1:11" s="4" customFormat="1" ht="12.75" customHeight="1">
      <c r="A6" s="558" t="s">
        <v>18</v>
      </c>
      <c r="B6" s="558"/>
      <c r="C6" s="224"/>
      <c r="D6" s="224"/>
      <c r="E6" s="406"/>
      <c r="F6" s="406"/>
      <c r="G6" s="225"/>
      <c r="H6" s="16"/>
      <c r="I6" s="6"/>
      <c r="J6" s="6"/>
      <c r="K6" s="7"/>
    </row>
    <row r="7" spans="1:11" ht="13.5" thickBot="1">
      <c r="A7" s="94"/>
      <c r="B7" s="86"/>
      <c r="D7" s="226"/>
      <c r="E7" s="408"/>
      <c r="F7" s="408"/>
      <c r="G7" s="227"/>
      <c r="H7" s="95"/>
    </row>
    <row r="8" spans="1:11" s="229" customFormat="1">
      <c r="A8" s="88" t="s">
        <v>10</v>
      </c>
      <c r="B8" s="88" t="s">
        <v>11</v>
      </c>
      <c r="C8" s="89" t="s">
        <v>12</v>
      </c>
      <c r="D8" s="149" t="s">
        <v>13</v>
      </c>
      <c r="E8" s="409" t="s">
        <v>14</v>
      </c>
      <c r="F8" s="409" t="s">
        <v>15</v>
      </c>
      <c r="G8" s="228"/>
      <c r="H8" s="90"/>
    </row>
    <row r="9" spans="1:11" s="235" customFormat="1">
      <c r="A9" s="230"/>
      <c r="B9" s="230"/>
      <c r="C9" s="231"/>
      <c r="D9" s="232"/>
      <c r="E9" s="410"/>
      <c r="F9" s="410"/>
      <c r="G9" s="233"/>
      <c r="H9" s="234"/>
    </row>
    <row r="10" spans="1:11" s="81" customFormat="1">
      <c r="A10" s="505" t="s">
        <v>165</v>
      </c>
      <c r="B10" s="506" t="s">
        <v>166</v>
      </c>
      <c r="C10" s="507" t="s">
        <v>33</v>
      </c>
      <c r="D10" s="505">
        <v>2</v>
      </c>
      <c r="E10" s="505">
        <v>0</v>
      </c>
      <c r="F10" s="508">
        <f>PRODUCT(D10,E10)</f>
        <v>0</v>
      </c>
      <c r="G10" s="92"/>
      <c r="H10" s="32"/>
    </row>
    <row r="11" spans="1:11" s="81" customFormat="1" ht="12" customHeight="1">
      <c r="A11" s="505" t="s">
        <v>167</v>
      </c>
      <c r="B11" s="509" t="s">
        <v>168</v>
      </c>
      <c r="C11" s="507" t="s">
        <v>4</v>
      </c>
      <c r="D11" s="505">
        <v>2</v>
      </c>
      <c r="E11" s="510">
        <v>569</v>
      </c>
      <c r="F11" s="508"/>
      <c r="H11" s="32"/>
    </row>
    <row r="12" spans="1:11" s="251" customFormat="1" ht="25.5">
      <c r="A12" s="505" t="s">
        <v>167</v>
      </c>
      <c r="B12" s="509" t="s">
        <v>169</v>
      </c>
      <c r="C12" s="507" t="s">
        <v>4</v>
      </c>
      <c r="D12" s="505">
        <v>2</v>
      </c>
      <c r="E12" s="510">
        <v>465</v>
      </c>
      <c r="F12" s="508"/>
      <c r="I12" s="204"/>
      <c r="J12" s="203"/>
      <c r="K12" s="252"/>
    </row>
    <row r="13" spans="1:11" s="81" customFormat="1" ht="12" customHeight="1">
      <c r="A13" s="20"/>
      <c r="B13" s="20"/>
      <c r="C13" s="238"/>
      <c r="D13" s="237"/>
      <c r="E13" s="411"/>
      <c r="F13" s="411"/>
      <c r="H13" s="32"/>
    </row>
    <row r="14" spans="1:11" s="251" customFormat="1" ht="27" customHeight="1">
      <c r="A14" s="505" t="s">
        <v>170</v>
      </c>
      <c r="B14" s="509" t="s">
        <v>171</v>
      </c>
      <c r="C14" s="507" t="s">
        <v>4</v>
      </c>
      <c r="D14" s="505">
        <v>8</v>
      </c>
      <c r="E14" s="505">
        <v>0</v>
      </c>
      <c r="F14" s="508">
        <f>PRODUCT(D14,E14)</f>
        <v>0</v>
      </c>
      <c r="I14" s="204"/>
      <c r="J14" s="203"/>
      <c r="K14" s="252"/>
    </row>
    <row r="15" spans="1:11" s="81" customFormat="1" ht="12" customHeight="1">
      <c r="A15" s="20"/>
      <c r="B15" s="20"/>
      <c r="C15" s="238"/>
      <c r="D15" s="237"/>
      <c r="E15" s="411"/>
      <c r="F15" s="411"/>
      <c r="H15" s="32"/>
    </row>
    <row r="16" spans="1:11" s="251" customFormat="1" ht="15" customHeight="1">
      <c r="A16" s="511" t="s">
        <v>172</v>
      </c>
      <c r="B16" s="512" t="s">
        <v>173</v>
      </c>
      <c r="C16" s="513" t="s">
        <v>4</v>
      </c>
      <c r="D16" s="514">
        <v>10</v>
      </c>
      <c r="E16" s="515">
        <v>0</v>
      </c>
      <c r="F16" s="516">
        <f>PRODUCT(D16:E16)</f>
        <v>0</v>
      </c>
      <c r="I16" s="204"/>
      <c r="J16" s="203"/>
      <c r="K16" s="252"/>
    </row>
    <row r="17" spans="1:11" s="81" customFormat="1" ht="12" customHeight="1">
      <c r="A17" s="20"/>
      <c r="B17" s="20"/>
      <c r="C17" s="238"/>
      <c r="D17" s="237"/>
      <c r="E17" s="411"/>
      <c r="F17" s="411"/>
      <c r="H17" s="32"/>
    </row>
    <row r="18" spans="1:11" s="251" customFormat="1">
      <c r="A18" s="517" t="s">
        <v>174</v>
      </c>
      <c r="B18" s="518" t="s">
        <v>175</v>
      </c>
      <c r="C18" s="518"/>
      <c r="D18" s="503"/>
      <c r="E18" s="503"/>
      <c r="F18" s="504"/>
      <c r="I18" s="204"/>
      <c r="J18" s="203"/>
      <c r="K18" s="252"/>
    </row>
    <row r="19" spans="1:11" s="81" customFormat="1" ht="12" customHeight="1">
      <c r="A19" s="517" t="s">
        <v>167</v>
      </c>
      <c r="B19" s="518" t="s">
        <v>219</v>
      </c>
      <c r="C19" s="518" t="s">
        <v>3</v>
      </c>
      <c r="D19" s="503">
        <v>120</v>
      </c>
      <c r="E19" s="503">
        <v>0</v>
      </c>
      <c r="F19" s="504">
        <f t="shared" ref="F19:F24" si="0">PRODUCT(D19:E19)</f>
        <v>0</v>
      </c>
      <c r="H19" s="32"/>
    </row>
    <row r="20" spans="1:11">
      <c r="A20" s="517" t="s">
        <v>167</v>
      </c>
      <c r="B20" s="518" t="s">
        <v>220</v>
      </c>
      <c r="C20" s="518" t="s">
        <v>3</v>
      </c>
      <c r="D20" s="503">
        <v>140</v>
      </c>
      <c r="E20" s="503">
        <v>0</v>
      </c>
      <c r="F20" s="504">
        <f t="shared" si="0"/>
        <v>0</v>
      </c>
    </row>
    <row r="21" spans="1:11" s="81" customFormat="1" ht="12" customHeight="1">
      <c r="A21" s="517" t="s">
        <v>167</v>
      </c>
      <c r="B21" s="518" t="s">
        <v>176</v>
      </c>
      <c r="C21" s="518" t="s">
        <v>4</v>
      </c>
      <c r="D21" s="503">
        <v>10</v>
      </c>
      <c r="E21" s="503">
        <v>0</v>
      </c>
      <c r="F21" s="504">
        <f t="shared" si="0"/>
        <v>0</v>
      </c>
      <c r="H21" s="32"/>
    </row>
    <row r="22" spans="1:11">
      <c r="A22" s="517" t="s">
        <v>167</v>
      </c>
      <c r="B22" s="518" t="s">
        <v>177</v>
      </c>
      <c r="C22" s="518" t="s">
        <v>4</v>
      </c>
      <c r="D22" s="503">
        <v>8</v>
      </c>
      <c r="E22" s="503">
        <v>0</v>
      </c>
      <c r="F22" s="504">
        <f t="shared" si="0"/>
        <v>0</v>
      </c>
    </row>
    <row r="23" spans="1:11" s="81" customFormat="1" ht="12" customHeight="1">
      <c r="A23" s="517" t="s">
        <v>167</v>
      </c>
      <c r="B23" s="518" t="s">
        <v>178</v>
      </c>
      <c r="C23" s="518" t="s">
        <v>33</v>
      </c>
      <c r="D23" s="503">
        <v>1</v>
      </c>
      <c r="E23" s="503">
        <v>0</v>
      </c>
      <c r="F23" s="504">
        <f t="shared" si="0"/>
        <v>0</v>
      </c>
      <c r="H23" s="32"/>
    </row>
    <row r="24" spans="1:11">
      <c r="A24" s="519" t="s">
        <v>167</v>
      </c>
      <c r="B24" s="518" t="s">
        <v>179</v>
      </c>
      <c r="C24" s="518" t="s">
        <v>33</v>
      </c>
      <c r="D24" s="503">
        <v>1</v>
      </c>
      <c r="E24" s="503">
        <v>0</v>
      </c>
      <c r="F24" s="504">
        <f t="shared" si="0"/>
        <v>0</v>
      </c>
    </row>
    <row r="25" spans="1:11">
      <c r="B25" s="20"/>
      <c r="C25" s="236"/>
      <c r="D25" s="237"/>
      <c r="E25" s="411"/>
      <c r="F25" s="411"/>
    </row>
    <row r="26" spans="1:11" s="81" customFormat="1">
      <c r="A26" s="131"/>
      <c r="B26" s="67"/>
      <c r="C26" s="198"/>
      <c r="D26" s="70"/>
      <c r="E26" s="364"/>
      <c r="F26" s="367"/>
      <c r="H26" s="32"/>
    </row>
    <row r="27" spans="1:11" ht="13.5" thickBot="1">
      <c r="A27" s="38"/>
      <c r="B27" s="39" t="s">
        <v>218</v>
      </c>
      <c r="C27" s="40"/>
      <c r="D27" s="71"/>
      <c r="E27" s="413"/>
      <c r="F27" s="414">
        <f>SUM(F10:F26)</f>
        <v>0</v>
      </c>
    </row>
    <row r="28" spans="1:11" s="81" customFormat="1">
      <c r="A28" s="25"/>
      <c r="B28" s="2"/>
      <c r="C28" s="25"/>
      <c r="D28" s="26"/>
      <c r="E28" s="412"/>
      <c r="F28" s="412"/>
      <c r="H28" s="32"/>
    </row>
    <row r="29" spans="1:11">
      <c r="A29" s="25"/>
    </row>
    <row r="30" spans="1:11">
      <c r="A30" s="25"/>
    </row>
    <row r="31" spans="1:11">
      <c r="A31" s="25"/>
    </row>
    <row r="32" spans="1:11" s="239" customFormat="1">
      <c r="A32" s="25"/>
      <c r="B32" s="2"/>
      <c r="C32" s="25"/>
      <c r="D32" s="26"/>
      <c r="E32" s="412"/>
      <c r="F32" s="412"/>
      <c r="I32" s="3"/>
      <c r="J32" s="4"/>
      <c r="K32" s="90"/>
    </row>
    <row r="33" spans="1:13">
      <c r="A33" s="25"/>
    </row>
    <row r="34" spans="1:13" s="239" customFormat="1">
      <c r="A34" s="25"/>
      <c r="B34" s="2"/>
      <c r="C34" s="25"/>
      <c r="D34" s="26"/>
      <c r="E34" s="412"/>
      <c r="F34" s="412"/>
      <c r="I34" s="3"/>
      <c r="J34" s="4"/>
      <c r="K34" s="90"/>
    </row>
    <row r="35" spans="1:13" s="239" customFormat="1">
      <c r="A35" s="25"/>
      <c r="B35" s="2"/>
      <c r="C35" s="25"/>
      <c r="D35" s="26"/>
      <c r="E35" s="412"/>
      <c r="F35" s="412"/>
      <c r="I35" s="3"/>
      <c r="J35" s="4"/>
      <c r="K35" s="90"/>
    </row>
    <row r="36" spans="1:13">
      <c r="A36" s="25"/>
    </row>
    <row r="37" spans="1:13">
      <c r="A37" s="25"/>
    </row>
    <row r="38" spans="1:13" ht="40.5" customHeight="1">
      <c r="A38" s="25"/>
    </row>
    <row r="39" spans="1:13">
      <c r="A39" s="25"/>
    </row>
    <row r="40" spans="1:13" s="29" customFormat="1">
      <c r="A40" s="25"/>
      <c r="B40" s="2"/>
      <c r="C40" s="25"/>
      <c r="D40" s="26"/>
      <c r="E40" s="412"/>
      <c r="F40" s="412"/>
      <c r="K40" s="37"/>
    </row>
    <row r="41" spans="1:13" s="29" customFormat="1">
      <c r="A41" s="25"/>
      <c r="B41" s="2"/>
      <c r="C41" s="25"/>
      <c r="D41" s="26"/>
      <c r="E41" s="412"/>
      <c r="F41" s="412"/>
      <c r="K41" s="37"/>
    </row>
    <row r="42" spans="1:13" s="29" customFormat="1">
      <c r="A42" s="25"/>
      <c r="B42" s="2"/>
      <c r="C42" s="25"/>
      <c r="D42" s="26"/>
      <c r="E42" s="412"/>
      <c r="F42" s="412"/>
      <c r="G42" s="32"/>
      <c r="I42" s="33"/>
      <c r="J42" s="34"/>
      <c r="K42" s="34"/>
      <c r="M42" s="34"/>
    </row>
    <row r="43" spans="1:13" s="2" customFormat="1">
      <c r="A43" s="25"/>
      <c r="C43" s="25"/>
      <c r="D43" s="26"/>
      <c r="E43" s="412"/>
      <c r="F43" s="412"/>
      <c r="G43" s="13"/>
      <c r="H43" s="13"/>
      <c r="I43" s="13"/>
      <c r="J43" s="13"/>
      <c r="K43" s="13"/>
    </row>
    <row r="44" spans="1:13" s="2" customFormat="1">
      <c r="A44" s="25"/>
      <c r="C44" s="25"/>
      <c r="D44" s="26"/>
      <c r="E44" s="412"/>
      <c r="F44" s="412"/>
      <c r="G44" s="13"/>
      <c r="H44" s="13"/>
      <c r="I44" s="13"/>
      <c r="J44" s="13"/>
      <c r="K44" s="13"/>
    </row>
    <row r="45" spans="1:13" s="29" customFormat="1">
      <c r="A45" s="25"/>
      <c r="B45" s="2"/>
      <c r="C45" s="25"/>
      <c r="D45" s="26"/>
      <c r="E45" s="412"/>
      <c r="F45" s="412"/>
      <c r="I45" s="34"/>
      <c r="K45" s="34"/>
    </row>
    <row r="46" spans="1:13" s="81" customFormat="1">
      <c r="A46" s="25"/>
      <c r="B46" s="2"/>
      <c r="C46" s="25"/>
      <c r="D46" s="26"/>
      <c r="E46" s="412"/>
      <c r="F46" s="412"/>
      <c r="H46" s="32"/>
    </row>
    <row r="47" spans="1:13" s="20" customFormat="1">
      <c r="A47" s="25"/>
      <c r="B47" s="2"/>
      <c r="C47" s="25"/>
      <c r="D47" s="26"/>
      <c r="E47" s="412"/>
      <c r="F47" s="412"/>
      <c r="G47" s="81"/>
      <c r="H47" s="32"/>
      <c r="I47" s="81"/>
      <c r="J47" s="81"/>
      <c r="K47" s="81"/>
      <c r="L47" s="81"/>
      <c r="M47" s="81"/>
    </row>
    <row r="48" spans="1:13" s="20" customFormat="1">
      <c r="A48" s="25"/>
      <c r="B48" s="2"/>
      <c r="C48" s="25"/>
      <c r="D48" s="26"/>
      <c r="E48" s="412"/>
      <c r="F48" s="412"/>
      <c r="G48" s="81"/>
      <c r="H48" s="32"/>
      <c r="I48" s="81"/>
      <c r="J48" s="81"/>
      <c r="K48" s="81"/>
      <c r="L48" s="81"/>
      <c r="M48" s="81"/>
    </row>
    <row r="49" spans="1:13" s="20" customFormat="1">
      <c r="A49" s="25"/>
      <c r="B49" s="2"/>
      <c r="C49" s="25"/>
      <c r="D49" s="26"/>
      <c r="E49" s="412"/>
      <c r="F49" s="412"/>
      <c r="G49" s="81"/>
      <c r="H49" s="32"/>
      <c r="I49" s="81"/>
      <c r="J49" s="81"/>
      <c r="K49" s="81"/>
      <c r="L49" s="81"/>
      <c r="M49" s="81"/>
    </row>
    <row r="50" spans="1:13" s="20" customFormat="1" ht="16.5" customHeight="1">
      <c r="A50" s="25"/>
      <c r="B50" s="2"/>
      <c r="C50" s="25"/>
      <c r="D50" s="26"/>
      <c r="E50" s="412"/>
      <c r="F50" s="412"/>
      <c r="G50" s="81"/>
      <c r="H50" s="32"/>
      <c r="I50" s="81"/>
      <c r="J50" s="81"/>
      <c r="K50" s="81"/>
      <c r="L50" s="81"/>
      <c r="M50" s="81"/>
    </row>
    <row r="51" spans="1:13" s="20" customFormat="1">
      <c r="A51" s="25"/>
      <c r="B51" s="2"/>
      <c r="C51" s="25"/>
      <c r="D51" s="26"/>
      <c r="E51" s="412"/>
      <c r="F51" s="412"/>
      <c r="G51" s="81"/>
      <c r="H51" s="32"/>
      <c r="I51" s="81"/>
      <c r="J51" s="81"/>
      <c r="K51" s="81"/>
      <c r="L51" s="81"/>
      <c r="M51" s="81"/>
    </row>
    <row r="52" spans="1:13" s="20" customFormat="1">
      <c r="A52" s="25"/>
      <c r="B52" s="2"/>
      <c r="C52" s="25"/>
      <c r="D52" s="26"/>
      <c r="E52" s="412"/>
      <c r="F52" s="412"/>
      <c r="G52" s="81"/>
      <c r="H52" s="32"/>
      <c r="I52" s="81"/>
      <c r="J52" s="81"/>
      <c r="K52" s="81"/>
      <c r="L52" s="81"/>
      <c r="M52" s="81"/>
    </row>
    <row r="53" spans="1:13" s="20" customFormat="1">
      <c r="A53" s="25"/>
      <c r="B53" s="2"/>
      <c r="C53" s="25"/>
      <c r="D53" s="26"/>
      <c r="E53" s="412"/>
      <c r="F53" s="412"/>
      <c r="G53" s="81"/>
      <c r="H53" s="32"/>
      <c r="I53" s="81"/>
      <c r="J53" s="81"/>
      <c r="K53" s="81"/>
      <c r="L53" s="81"/>
      <c r="M53" s="81"/>
    </row>
    <row r="54" spans="1:13" s="20" customFormat="1">
      <c r="A54" s="25"/>
      <c r="B54" s="2"/>
      <c r="C54" s="25"/>
      <c r="D54" s="26"/>
      <c r="E54" s="412"/>
      <c r="F54" s="412"/>
      <c r="G54" s="81"/>
      <c r="H54" s="32"/>
      <c r="I54" s="81"/>
      <c r="J54" s="81"/>
      <c r="K54" s="81"/>
      <c r="L54" s="81"/>
      <c r="M54" s="81"/>
    </row>
    <row r="55" spans="1:13">
      <c r="A55" s="25"/>
    </row>
    <row r="56" spans="1:13" s="2" customFormat="1">
      <c r="A56" s="25"/>
      <c r="C56" s="25"/>
      <c r="D56" s="26"/>
      <c r="E56" s="412"/>
      <c r="F56" s="412"/>
      <c r="G56" s="13"/>
      <c r="H56" s="14"/>
      <c r="I56" s="13"/>
      <c r="J56" s="13"/>
      <c r="K56" s="13"/>
      <c r="L56" s="13"/>
      <c r="M56" s="13"/>
    </row>
    <row r="57" spans="1:13" s="2" customFormat="1">
      <c r="A57" s="25"/>
      <c r="C57" s="25"/>
      <c r="D57" s="26"/>
      <c r="E57" s="412"/>
      <c r="F57" s="412"/>
      <c r="G57" s="13"/>
      <c r="H57" s="14"/>
      <c r="I57" s="13"/>
      <c r="J57" s="13"/>
      <c r="K57" s="13"/>
      <c r="L57" s="13"/>
      <c r="M57" s="13"/>
    </row>
    <row r="58" spans="1:13" s="2" customFormat="1">
      <c r="A58" s="25"/>
      <c r="C58" s="25"/>
      <c r="D58" s="26"/>
      <c r="E58" s="412"/>
      <c r="F58" s="412"/>
      <c r="G58" s="13"/>
      <c r="H58" s="14"/>
      <c r="I58" s="13"/>
      <c r="J58" s="13"/>
      <c r="K58" s="13"/>
      <c r="L58" s="13"/>
      <c r="M58" s="13"/>
    </row>
    <row r="59" spans="1:13" s="2" customFormat="1">
      <c r="A59" s="25"/>
      <c r="C59" s="25"/>
      <c r="D59" s="26"/>
      <c r="E59" s="412"/>
      <c r="F59" s="412"/>
      <c r="G59" s="13"/>
      <c r="H59" s="14"/>
      <c r="I59" s="13"/>
      <c r="J59" s="13"/>
      <c r="K59" s="13"/>
      <c r="L59" s="13"/>
      <c r="M59" s="13"/>
    </row>
    <row r="60" spans="1:13" s="2" customFormat="1">
      <c r="A60" s="25"/>
      <c r="C60" s="25"/>
      <c r="D60" s="26"/>
      <c r="E60" s="412"/>
      <c r="F60" s="412"/>
      <c r="G60" s="13"/>
      <c r="H60" s="14"/>
      <c r="I60" s="13"/>
      <c r="J60" s="13"/>
      <c r="K60" s="13"/>
      <c r="L60" s="13"/>
      <c r="M60" s="13"/>
    </row>
    <row r="61" spans="1:13" s="2" customFormat="1">
      <c r="A61" s="25"/>
      <c r="C61" s="25"/>
      <c r="D61" s="26"/>
      <c r="E61" s="412"/>
      <c r="F61" s="412"/>
      <c r="G61" s="13"/>
      <c r="H61" s="14"/>
      <c r="I61" s="13"/>
      <c r="J61" s="13"/>
      <c r="K61" s="13"/>
      <c r="L61" s="13"/>
      <c r="M61" s="13"/>
    </row>
    <row r="62" spans="1:13" s="2" customFormat="1">
      <c r="A62" s="25"/>
      <c r="C62" s="25"/>
      <c r="D62" s="26"/>
      <c r="E62" s="412"/>
      <c r="F62" s="412"/>
      <c r="G62" s="13"/>
      <c r="H62" s="14"/>
      <c r="I62" s="13"/>
      <c r="J62" s="13"/>
      <c r="K62" s="13"/>
      <c r="L62" s="13"/>
      <c r="M62" s="13"/>
    </row>
    <row r="63" spans="1:13" s="2" customFormat="1">
      <c r="A63" s="25"/>
      <c r="C63" s="25"/>
      <c r="D63" s="26"/>
      <c r="E63" s="412"/>
      <c r="F63" s="412"/>
      <c r="G63" s="13"/>
      <c r="H63" s="14"/>
      <c r="I63" s="13"/>
      <c r="J63" s="13"/>
      <c r="K63" s="13"/>
      <c r="L63" s="13"/>
      <c r="M63" s="13"/>
    </row>
    <row r="64" spans="1:13" s="2" customFormat="1">
      <c r="A64" s="25"/>
      <c r="C64" s="25"/>
      <c r="D64" s="26"/>
      <c r="E64" s="412"/>
      <c r="F64" s="412"/>
      <c r="G64" s="13"/>
      <c r="H64" s="14"/>
      <c r="I64" s="13"/>
      <c r="J64" s="13"/>
      <c r="K64" s="13"/>
      <c r="L64" s="13"/>
      <c r="M64" s="13"/>
    </row>
    <row r="65" spans="1:13" s="2" customFormat="1">
      <c r="A65" s="25"/>
      <c r="C65" s="25"/>
      <c r="D65" s="26"/>
      <c r="E65" s="412"/>
      <c r="F65" s="412"/>
      <c r="G65" s="13"/>
      <c r="H65" s="14"/>
      <c r="I65" s="13"/>
      <c r="J65" s="13"/>
      <c r="K65" s="13"/>
      <c r="L65" s="13"/>
      <c r="M65" s="13"/>
    </row>
    <row r="66" spans="1:13" s="2" customFormat="1">
      <c r="A66" s="25"/>
      <c r="C66" s="25"/>
      <c r="D66" s="26"/>
      <c r="E66" s="412"/>
      <c r="F66" s="412"/>
      <c r="G66" s="13"/>
      <c r="H66" s="14"/>
      <c r="I66" s="13"/>
      <c r="J66" s="13"/>
      <c r="K66" s="13"/>
      <c r="L66" s="13"/>
      <c r="M66" s="13"/>
    </row>
    <row r="67" spans="1:13" s="2" customFormat="1">
      <c r="A67" s="25"/>
      <c r="C67" s="25"/>
      <c r="D67" s="26"/>
      <c r="E67" s="412"/>
      <c r="F67" s="412"/>
      <c r="G67" s="13"/>
      <c r="H67" s="14"/>
      <c r="I67" s="13"/>
      <c r="J67" s="13"/>
      <c r="K67" s="13"/>
      <c r="L67" s="13"/>
      <c r="M67" s="13"/>
    </row>
    <row r="68" spans="1:13" s="2" customFormat="1">
      <c r="A68" s="25"/>
      <c r="C68" s="25"/>
      <c r="D68" s="26"/>
      <c r="E68" s="412"/>
      <c r="F68" s="412"/>
      <c r="G68" s="13"/>
      <c r="H68" s="14"/>
      <c r="I68" s="13"/>
      <c r="J68" s="13"/>
      <c r="K68" s="13"/>
      <c r="L68" s="13"/>
      <c r="M68" s="13"/>
    </row>
    <row r="69" spans="1:13" s="2" customFormat="1">
      <c r="A69" s="25"/>
      <c r="C69" s="25"/>
      <c r="D69" s="26"/>
      <c r="E69" s="412"/>
      <c r="F69" s="412"/>
      <c r="G69" s="13"/>
      <c r="H69" s="14"/>
      <c r="I69" s="13"/>
      <c r="J69" s="13"/>
      <c r="K69" s="13"/>
      <c r="L69" s="13"/>
      <c r="M69" s="13"/>
    </row>
    <row r="70" spans="1:13" s="2" customFormat="1">
      <c r="A70" s="25"/>
      <c r="C70" s="25"/>
      <c r="D70" s="26"/>
      <c r="E70" s="412"/>
      <c r="F70" s="412"/>
      <c r="G70" s="13"/>
      <c r="H70" s="14"/>
      <c r="I70" s="13"/>
      <c r="J70" s="13"/>
      <c r="K70" s="13"/>
      <c r="L70" s="13"/>
      <c r="M70" s="13"/>
    </row>
    <row r="71" spans="1:13" s="2" customFormat="1">
      <c r="A71" s="25"/>
      <c r="C71" s="25"/>
      <c r="D71" s="26"/>
      <c r="E71" s="412"/>
      <c r="F71" s="412"/>
      <c r="G71" s="13"/>
      <c r="H71" s="14"/>
      <c r="I71" s="13"/>
      <c r="J71" s="13"/>
      <c r="K71" s="13"/>
      <c r="L71" s="13"/>
      <c r="M71" s="13"/>
    </row>
    <row r="72" spans="1:13" s="2" customFormat="1">
      <c r="A72" s="25"/>
      <c r="C72" s="25"/>
      <c r="D72" s="26"/>
      <c r="E72" s="412"/>
      <c r="F72" s="412"/>
      <c r="G72" s="13"/>
      <c r="H72" s="14"/>
      <c r="I72" s="13"/>
      <c r="J72" s="13"/>
      <c r="K72" s="13"/>
      <c r="L72" s="13"/>
      <c r="M72" s="13"/>
    </row>
    <row r="73" spans="1:13" s="2" customFormat="1">
      <c r="A73" s="25"/>
      <c r="C73" s="25"/>
      <c r="D73" s="26"/>
      <c r="E73" s="412"/>
      <c r="F73" s="412"/>
      <c r="G73" s="13"/>
      <c r="H73" s="14"/>
      <c r="I73" s="13"/>
      <c r="J73" s="13"/>
      <c r="K73" s="13"/>
      <c r="L73" s="13"/>
      <c r="M73" s="13"/>
    </row>
    <row r="74" spans="1:13" s="2" customFormat="1">
      <c r="A74" s="25"/>
      <c r="C74" s="25"/>
      <c r="D74" s="26"/>
      <c r="E74" s="412"/>
      <c r="F74" s="412"/>
      <c r="G74" s="13"/>
      <c r="H74" s="14"/>
      <c r="I74" s="13"/>
      <c r="J74" s="13"/>
      <c r="K74" s="13"/>
      <c r="L74" s="13"/>
      <c r="M74" s="13"/>
    </row>
    <row r="75" spans="1:13" s="2" customFormat="1">
      <c r="A75" s="25"/>
      <c r="C75" s="25"/>
      <c r="D75" s="26"/>
      <c r="E75" s="412"/>
      <c r="F75" s="412"/>
      <c r="G75" s="13"/>
      <c r="H75" s="14"/>
      <c r="I75" s="13"/>
      <c r="J75" s="13"/>
      <c r="K75" s="13"/>
      <c r="L75" s="13"/>
      <c r="M75" s="13"/>
    </row>
    <row r="76" spans="1:13" s="2" customFormat="1">
      <c r="A76" s="25"/>
      <c r="C76" s="25"/>
      <c r="D76" s="26"/>
      <c r="E76" s="412"/>
      <c r="F76" s="412"/>
      <c r="G76" s="13"/>
      <c r="H76" s="14"/>
      <c r="I76" s="13"/>
      <c r="J76" s="13"/>
      <c r="K76" s="13"/>
      <c r="L76" s="13"/>
      <c r="M76" s="13"/>
    </row>
    <row r="77" spans="1:13" s="2" customFormat="1">
      <c r="A77" s="25"/>
      <c r="C77" s="25"/>
      <c r="D77" s="26"/>
      <c r="E77" s="412"/>
      <c r="F77" s="412"/>
      <c r="G77" s="13"/>
      <c r="H77" s="14"/>
      <c r="I77" s="13"/>
      <c r="J77" s="13"/>
      <c r="K77" s="13"/>
      <c r="L77" s="13"/>
      <c r="M77" s="13"/>
    </row>
    <row r="78" spans="1:13" s="2" customFormat="1">
      <c r="A78" s="25"/>
      <c r="C78" s="25"/>
      <c r="D78" s="26"/>
      <c r="E78" s="412"/>
      <c r="F78" s="412"/>
      <c r="G78" s="13"/>
      <c r="H78" s="14"/>
      <c r="I78" s="13"/>
      <c r="J78" s="13"/>
      <c r="K78" s="13"/>
      <c r="L78" s="13"/>
      <c r="M78" s="13"/>
    </row>
    <row r="79" spans="1:13" s="2" customFormat="1">
      <c r="A79" s="25"/>
      <c r="C79" s="25"/>
      <c r="D79" s="26"/>
      <c r="E79" s="412"/>
      <c r="F79" s="412"/>
      <c r="G79" s="13"/>
      <c r="H79" s="14"/>
      <c r="I79" s="13"/>
      <c r="J79" s="13"/>
      <c r="K79" s="13"/>
      <c r="L79" s="13"/>
      <c r="M79" s="13"/>
    </row>
    <row r="80" spans="1:13" s="2" customFormat="1">
      <c r="A80" s="25"/>
      <c r="C80" s="25"/>
      <c r="D80" s="26"/>
      <c r="E80" s="412"/>
      <c r="F80" s="412"/>
      <c r="G80" s="13"/>
      <c r="H80" s="14"/>
      <c r="I80" s="13"/>
      <c r="J80" s="13"/>
      <c r="K80" s="13"/>
      <c r="L80" s="13"/>
      <c r="M80" s="13"/>
    </row>
    <row r="81" spans="1:13" s="2" customFormat="1">
      <c r="A81" s="25"/>
      <c r="C81" s="25"/>
      <c r="D81" s="26"/>
      <c r="E81" s="412"/>
      <c r="F81" s="412"/>
      <c r="G81" s="13"/>
      <c r="H81" s="14"/>
      <c r="I81" s="13"/>
      <c r="J81" s="13"/>
      <c r="K81" s="13"/>
      <c r="L81" s="13"/>
      <c r="M81" s="13"/>
    </row>
    <row r="82" spans="1:13" s="2" customFormat="1">
      <c r="A82" s="25"/>
      <c r="C82" s="25"/>
      <c r="D82" s="26"/>
      <c r="E82" s="412"/>
      <c r="F82" s="412"/>
      <c r="G82" s="13"/>
      <c r="H82" s="14"/>
      <c r="I82" s="13"/>
      <c r="J82" s="13"/>
      <c r="K82" s="13"/>
      <c r="L82" s="13"/>
      <c r="M82" s="13"/>
    </row>
    <row r="83" spans="1:13" s="2" customFormat="1">
      <c r="A83" s="25"/>
      <c r="C83" s="25"/>
      <c r="D83" s="26"/>
      <c r="E83" s="412"/>
      <c r="F83" s="412"/>
      <c r="G83" s="13"/>
      <c r="H83" s="14"/>
      <c r="I83" s="13"/>
      <c r="J83" s="13"/>
      <c r="K83" s="13"/>
      <c r="L83" s="13"/>
      <c r="M83" s="13"/>
    </row>
    <row r="84" spans="1:13" s="2" customFormat="1">
      <c r="A84" s="25"/>
      <c r="C84" s="25"/>
      <c r="D84" s="26"/>
      <c r="E84" s="412"/>
      <c r="F84" s="412"/>
      <c r="G84" s="13"/>
      <c r="H84" s="14"/>
      <c r="I84" s="13"/>
      <c r="J84" s="13"/>
      <c r="K84" s="13"/>
      <c r="L84" s="13"/>
      <c r="M84" s="13"/>
    </row>
    <row r="85" spans="1:13" s="2" customFormat="1">
      <c r="A85" s="25"/>
      <c r="C85" s="25"/>
      <c r="D85" s="26"/>
      <c r="E85" s="412"/>
      <c r="F85" s="412"/>
      <c r="G85" s="13"/>
      <c r="H85" s="14"/>
      <c r="I85" s="13"/>
      <c r="J85" s="13"/>
      <c r="K85" s="13"/>
      <c r="L85" s="13"/>
      <c r="M85" s="13"/>
    </row>
    <row r="86" spans="1:13" s="2" customFormat="1">
      <c r="A86" s="25"/>
      <c r="C86" s="25"/>
      <c r="D86" s="26"/>
      <c r="E86" s="412"/>
      <c r="F86" s="412"/>
      <c r="G86" s="13"/>
      <c r="H86" s="14"/>
      <c r="I86" s="13"/>
      <c r="J86" s="13"/>
      <c r="K86" s="13"/>
      <c r="L86" s="13"/>
      <c r="M86" s="13"/>
    </row>
    <row r="87" spans="1:13" s="2" customFormat="1">
      <c r="A87" s="25"/>
      <c r="C87" s="25"/>
      <c r="D87" s="26"/>
      <c r="E87" s="412"/>
      <c r="F87" s="412"/>
      <c r="G87" s="13"/>
      <c r="H87" s="14"/>
      <c r="I87" s="13"/>
      <c r="J87" s="13"/>
      <c r="K87" s="13"/>
      <c r="L87" s="13"/>
      <c r="M87" s="13"/>
    </row>
    <row r="88" spans="1:13" s="2" customFormat="1">
      <c r="A88" s="25"/>
      <c r="C88" s="25"/>
      <c r="D88" s="26"/>
      <c r="E88" s="412"/>
      <c r="F88" s="412"/>
      <c r="G88" s="13"/>
      <c r="H88" s="14"/>
      <c r="I88" s="13"/>
      <c r="J88" s="13"/>
      <c r="K88" s="13"/>
      <c r="L88" s="13"/>
      <c r="M88" s="13"/>
    </row>
    <row r="89" spans="1:13" s="2" customFormat="1">
      <c r="A89" s="25"/>
      <c r="C89" s="25"/>
      <c r="D89" s="26"/>
      <c r="E89" s="412"/>
      <c r="F89" s="412"/>
      <c r="G89" s="13"/>
      <c r="H89" s="14"/>
      <c r="I89" s="13"/>
      <c r="J89" s="13"/>
      <c r="K89" s="13"/>
      <c r="L89" s="13"/>
      <c r="M89" s="13"/>
    </row>
    <row r="90" spans="1:13" s="2" customFormat="1">
      <c r="A90" s="25"/>
      <c r="C90" s="25"/>
      <c r="D90" s="26"/>
      <c r="E90" s="412"/>
      <c r="F90" s="412"/>
      <c r="G90" s="13"/>
      <c r="H90" s="14"/>
      <c r="I90" s="13"/>
      <c r="J90" s="13"/>
      <c r="K90" s="13"/>
      <c r="L90" s="13"/>
      <c r="M90" s="13"/>
    </row>
    <row r="91" spans="1:13" s="2" customFormat="1">
      <c r="A91" s="25"/>
      <c r="C91" s="25"/>
      <c r="D91" s="26"/>
      <c r="E91" s="412"/>
      <c r="F91" s="412"/>
      <c r="G91" s="13"/>
      <c r="H91" s="14"/>
      <c r="I91" s="13"/>
      <c r="J91" s="13"/>
      <c r="K91" s="13"/>
      <c r="L91" s="13"/>
      <c r="M91" s="13"/>
    </row>
    <row r="92" spans="1:13" s="2" customFormat="1">
      <c r="A92" s="25"/>
      <c r="C92" s="25"/>
      <c r="D92" s="26"/>
      <c r="E92" s="412"/>
      <c r="F92" s="412"/>
      <c r="G92" s="13"/>
      <c r="H92" s="14"/>
      <c r="I92" s="13"/>
      <c r="J92" s="13"/>
      <c r="K92" s="13"/>
      <c r="L92" s="13"/>
      <c r="M92" s="13"/>
    </row>
    <row r="93" spans="1:13" s="2" customFormat="1">
      <c r="A93" s="25"/>
      <c r="C93" s="25"/>
      <c r="D93" s="26"/>
      <c r="E93" s="412"/>
      <c r="F93" s="412"/>
      <c r="G93" s="13"/>
      <c r="H93" s="14"/>
      <c r="I93" s="13"/>
      <c r="J93" s="13"/>
      <c r="K93" s="13"/>
      <c r="L93" s="13"/>
      <c r="M93" s="13"/>
    </row>
    <row r="94" spans="1:13" s="2" customFormat="1">
      <c r="A94" s="25"/>
      <c r="C94" s="25"/>
      <c r="D94" s="26"/>
      <c r="E94" s="412"/>
      <c r="F94" s="412"/>
      <c r="G94" s="13"/>
      <c r="H94" s="14"/>
      <c r="I94" s="13"/>
      <c r="J94" s="13"/>
      <c r="K94" s="13"/>
      <c r="L94" s="13"/>
      <c r="M94" s="13"/>
    </row>
    <row r="95" spans="1:13" s="2" customFormat="1">
      <c r="A95" s="25"/>
      <c r="C95" s="25"/>
      <c r="D95" s="26"/>
      <c r="E95" s="412"/>
      <c r="F95" s="412"/>
      <c r="G95" s="13"/>
      <c r="H95" s="14"/>
      <c r="I95" s="13"/>
      <c r="J95" s="13"/>
      <c r="K95" s="13"/>
      <c r="L95" s="13"/>
      <c r="M95" s="13"/>
    </row>
    <row r="96" spans="1:13" s="2" customFormat="1">
      <c r="A96" s="25"/>
      <c r="C96" s="25"/>
      <c r="D96" s="26"/>
      <c r="E96" s="412"/>
      <c r="F96" s="412"/>
      <c r="G96" s="13"/>
      <c r="H96" s="14"/>
      <c r="I96" s="13"/>
      <c r="J96" s="13"/>
      <c r="K96" s="13"/>
      <c r="L96" s="13"/>
      <c r="M96" s="13"/>
    </row>
    <row r="97" spans="1:13" s="2" customFormat="1">
      <c r="A97" s="25"/>
      <c r="C97" s="25"/>
      <c r="D97" s="26"/>
      <c r="E97" s="412"/>
      <c r="F97" s="412"/>
      <c r="G97" s="13"/>
      <c r="H97" s="14"/>
      <c r="I97" s="13"/>
      <c r="J97" s="13"/>
      <c r="K97" s="13"/>
      <c r="L97" s="13"/>
      <c r="M97" s="13"/>
    </row>
    <row r="98" spans="1:13" s="2" customFormat="1">
      <c r="A98" s="25"/>
      <c r="C98" s="25"/>
      <c r="D98" s="26"/>
      <c r="E98" s="412"/>
      <c r="F98" s="412"/>
      <c r="G98" s="13"/>
      <c r="H98" s="14"/>
      <c r="I98" s="13"/>
      <c r="J98" s="13"/>
      <c r="K98" s="13"/>
      <c r="L98" s="13"/>
      <c r="M98" s="13"/>
    </row>
    <row r="99" spans="1:13" s="2" customFormat="1">
      <c r="A99" s="25"/>
      <c r="C99" s="25"/>
      <c r="D99" s="26"/>
      <c r="E99" s="412"/>
      <c r="F99" s="412"/>
      <c r="G99" s="13"/>
      <c r="H99" s="14"/>
      <c r="I99" s="13"/>
      <c r="J99" s="13"/>
      <c r="K99" s="13"/>
      <c r="L99" s="13"/>
      <c r="M99" s="13"/>
    </row>
    <row r="100" spans="1:13" s="2" customFormat="1">
      <c r="A100" s="25"/>
      <c r="C100" s="25"/>
      <c r="D100" s="26"/>
      <c r="E100" s="412"/>
      <c r="F100" s="412"/>
      <c r="G100" s="13"/>
      <c r="H100" s="14"/>
      <c r="I100" s="13"/>
      <c r="J100" s="13"/>
      <c r="K100" s="13"/>
      <c r="L100" s="13"/>
      <c r="M100" s="13"/>
    </row>
    <row r="101" spans="1:13" s="2" customFormat="1">
      <c r="A101" s="25"/>
      <c r="C101" s="25"/>
      <c r="D101" s="26"/>
      <c r="E101" s="412"/>
      <c r="F101" s="412"/>
      <c r="G101" s="13"/>
      <c r="H101" s="14"/>
      <c r="I101" s="13"/>
      <c r="J101" s="13"/>
      <c r="K101" s="13"/>
      <c r="L101" s="13"/>
      <c r="M101" s="13"/>
    </row>
    <row r="102" spans="1:13" s="2" customFormat="1">
      <c r="A102" s="25"/>
      <c r="C102" s="25"/>
      <c r="D102" s="26"/>
      <c r="E102" s="412"/>
      <c r="F102" s="412"/>
      <c r="G102" s="13"/>
      <c r="H102" s="14"/>
      <c r="I102" s="13"/>
      <c r="J102" s="13"/>
      <c r="K102" s="13"/>
      <c r="L102" s="13"/>
      <c r="M102" s="13"/>
    </row>
    <row r="103" spans="1:13" s="2" customFormat="1">
      <c r="A103" s="25"/>
      <c r="C103" s="25"/>
      <c r="D103" s="26"/>
      <c r="E103" s="412"/>
      <c r="F103" s="412"/>
      <c r="G103" s="13"/>
      <c r="H103" s="14"/>
      <c r="I103" s="13"/>
      <c r="J103" s="13"/>
      <c r="K103" s="13"/>
      <c r="L103" s="13"/>
      <c r="M103" s="13"/>
    </row>
    <row r="104" spans="1:13" s="2" customFormat="1">
      <c r="A104" s="25"/>
      <c r="C104" s="25"/>
      <c r="D104" s="26"/>
      <c r="E104" s="412"/>
      <c r="F104" s="412"/>
      <c r="G104" s="13"/>
      <c r="H104" s="14"/>
      <c r="I104" s="13"/>
      <c r="J104" s="13"/>
      <c r="K104" s="13"/>
      <c r="L104" s="13"/>
      <c r="M104" s="13"/>
    </row>
    <row r="105" spans="1:13" s="2" customFormat="1">
      <c r="A105" s="25"/>
      <c r="C105" s="25"/>
      <c r="D105" s="26"/>
      <c r="E105" s="412"/>
      <c r="F105" s="412"/>
      <c r="G105" s="13"/>
      <c r="H105" s="14"/>
      <c r="I105" s="13"/>
      <c r="J105" s="13"/>
      <c r="K105" s="13"/>
      <c r="L105" s="13"/>
      <c r="M105" s="13"/>
    </row>
    <row r="106" spans="1:13" s="2" customFormat="1">
      <c r="A106" s="25"/>
      <c r="C106" s="25"/>
      <c r="D106" s="26"/>
      <c r="E106" s="412"/>
      <c r="F106" s="412"/>
      <c r="G106" s="13"/>
      <c r="H106" s="14"/>
      <c r="I106" s="13"/>
      <c r="J106" s="13"/>
      <c r="K106" s="13"/>
      <c r="L106" s="13"/>
      <c r="M106" s="13"/>
    </row>
    <row r="107" spans="1:13" s="2" customFormat="1">
      <c r="A107" s="25"/>
      <c r="C107" s="25"/>
      <c r="D107" s="26"/>
      <c r="E107" s="412"/>
      <c r="F107" s="412"/>
      <c r="G107" s="13"/>
      <c r="H107" s="14"/>
      <c r="I107" s="13"/>
      <c r="J107" s="13"/>
      <c r="K107" s="13"/>
      <c r="L107" s="13"/>
      <c r="M107" s="13"/>
    </row>
    <row r="108" spans="1:13" s="2" customFormat="1">
      <c r="A108" s="25"/>
      <c r="C108" s="25"/>
      <c r="D108" s="26"/>
      <c r="E108" s="412"/>
      <c r="F108" s="412"/>
      <c r="G108" s="13"/>
      <c r="H108" s="14"/>
      <c r="I108" s="13"/>
      <c r="J108" s="13"/>
      <c r="K108" s="13"/>
      <c r="L108" s="13"/>
      <c r="M108" s="13"/>
    </row>
    <row r="109" spans="1:13" s="2" customFormat="1">
      <c r="A109" s="25"/>
      <c r="C109" s="25"/>
      <c r="D109" s="26"/>
      <c r="E109" s="412"/>
      <c r="F109" s="412"/>
      <c r="G109" s="13"/>
      <c r="H109" s="14"/>
      <c r="I109" s="13"/>
      <c r="J109" s="13"/>
      <c r="K109" s="13"/>
      <c r="L109" s="13"/>
      <c r="M109" s="13"/>
    </row>
    <row r="110" spans="1:13" s="2" customFormat="1">
      <c r="A110" s="25"/>
      <c r="C110" s="25"/>
      <c r="D110" s="26"/>
      <c r="E110" s="412"/>
      <c r="F110" s="412"/>
      <c r="G110" s="13"/>
      <c r="H110" s="14"/>
      <c r="I110" s="13"/>
      <c r="J110" s="13"/>
      <c r="K110" s="13"/>
      <c r="L110" s="13"/>
      <c r="M110" s="13"/>
    </row>
    <row r="111" spans="1:13" s="2" customFormat="1">
      <c r="A111" s="25"/>
      <c r="C111" s="25"/>
      <c r="D111" s="26"/>
      <c r="E111" s="412"/>
      <c r="F111" s="412"/>
      <c r="G111" s="13"/>
      <c r="H111" s="14"/>
      <c r="I111" s="13"/>
      <c r="J111" s="13"/>
      <c r="K111" s="13"/>
      <c r="L111" s="13"/>
      <c r="M111" s="13"/>
    </row>
    <row r="112" spans="1:13" s="2" customFormat="1">
      <c r="A112" s="25"/>
      <c r="C112" s="25"/>
      <c r="D112" s="26"/>
      <c r="E112" s="412"/>
      <c r="F112" s="412"/>
      <c r="G112" s="13"/>
      <c r="H112" s="14"/>
      <c r="I112" s="13"/>
      <c r="J112" s="13"/>
      <c r="K112" s="13"/>
      <c r="L112" s="13"/>
      <c r="M112" s="13"/>
    </row>
    <row r="113" spans="1:13" s="2" customFormat="1">
      <c r="A113" s="25"/>
      <c r="C113" s="25"/>
      <c r="D113" s="26"/>
      <c r="E113" s="412"/>
      <c r="F113" s="412"/>
      <c r="G113" s="13"/>
      <c r="H113" s="14"/>
      <c r="I113" s="13"/>
      <c r="J113" s="13"/>
      <c r="K113" s="13"/>
      <c r="L113" s="13"/>
      <c r="M113" s="13"/>
    </row>
    <row r="114" spans="1:13" s="2" customFormat="1">
      <c r="A114" s="25"/>
      <c r="C114" s="25"/>
      <c r="D114" s="26"/>
      <c r="E114" s="412"/>
      <c r="F114" s="412"/>
      <c r="G114" s="13"/>
      <c r="H114" s="14"/>
      <c r="I114" s="13"/>
      <c r="J114" s="13"/>
      <c r="K114" s="13"/>
      <c r="L114" s="13"/>
      <c r="M114" s="13"/>
    </row>
    <row r="115" spans="1:13" s="2" customFormat="1">
      <c r="A115" s="25"/>
      <c r="C115" s="25"/>
      <c r="D115" s="26"/>
      <c r="E115" s="412"/>
      <c r="F115" s="412"/>
      <c r="G115" s="13"/>
      <c r="H115" s="14"/>
      <c r="I115" s="13"/>
      <c r="J115" s="13"/>
      <c r="K115" s="13"/>
      <c r="L115" s="13"/>
      <c r="M115" s="13"/>
    </row>
    <row r="116" spans="1:13" s="2" customFormat="1">
      <c r="A116" s="25"/>
      <c r="C116" s="25"/>
      <c r="D116" s="26"/>
      <c r="E116" s="412"/>
      <c r="F116" s="412"/>
      <c r="G116" s="13"/>
      <c r="H116" s="14"/>
      <c r="I116" s="13"/>
      <c r="J116" s="13"/>
      <c r="K116" s="13"/>
      <c r="L116" s="13"/>
      <c r="M116" s="13"/>
    </row>
    <row r="117" spans="1:13" s="2" customFormat="1">
      <c r="A117" s="25"/>
      <c r="C117" s="25"/>
      <c r="D117" s="26"/>
      <c r="E117" s="412"/>
      <c r="F117" s="412"/>
      <c r="G117" s="13"/>
      <c r="H117" s="14"/>
      <c r="I117" s="13"/>
      <c r="J117" s="13"/>
      <c r="K117" s="13"/>
      <c r="L117" s="13"/>
      <c r="M117" s="13"/>
    </row>
    <row r="118" spans="1:13" s="2" customFormat="1">
      <c r="A118" s="25"/>
      <c r="C118" s="25"/>
      <c r="D118" s="26"/>
      <c r="E118" s="412"/>
      <c r="F118" s="412"/>
      <c r="G118" s="13"/>
      <c r="H118" s="14"/>
      <c r="I118" s="13"/>
      <c r="J118" s="13"/>
      <c r="K118" s="13"/>
      <c r="L118" s="13"/>
      <c r="M118" s="13"/>
    </row>
    <row r="119" spans="1:13" s="2" customFormat="1">
      <c r="A119" s="25"/>
      <c r="C119" s="25"/>
      <c r="D119" s="26"/>
      <c r="E119" s="412"/>
      <c r="F119" s="412"/>
      <c r="G119" s="13"/>
      <c r="H119" s="14"/>
      <c r="I119" s="13"/>
      <c r="J119" s="13"/>
      <c r="K119" s="13"/>
      <c r="L119" s="13"/>
      <c r="M119" s="13"/>
    </row>
    <row r="120" spans="1:13" s="2" customFormat="1">
      <c r="A120" s="25"/>
      <c r="C120" s="25"/>
      <c r="D120" s="26"/>
      <c r="E120" s="412"/>
      <c r="F120" s="412"/>
      <c r="G120" s="13"/>
      <c r="H120" s="14"/>
      <c r="I120" s="13"/>
      <c r="J120" s="13"/>
      <c r="K120" s="13"/>
      <c r="L120" s="13"/>
      <c r="M120" s="13"/>
    </row>
    <row r="121" spans="1:13" s="2" customFormat="1">
      <c r="A121" s="25"/>
      <c r="C121" s="25"/>
      <c r="D121" s="26"/>
      <c r="E121" s="412"/>
      <c r="F121" s="412"/>
      <c r="G121" s="13"/>
      <c r="H121" s="14"/>
      <c r="I121" s="13"/>
      <c r="J121" s="13"/>
      <c r="K121" s="13"/>
      <c r="L121" s="13"/>
      <c r="M121" s="13"/>
    </row>
    <row r="122" spans="1:13" s="2" customFormat="1">
      <c r="A122" s="25"/>
      <c r="C122" s="25"/>
      <c r="D122" s="26"/>
      <c r="E122" s="412"/>
      <c r="F122" s="412"/>
      <c r="G122" s="13"/>
      <c r="H122" s="14"/>
      <c r="I122" s="13"/>
      <c r="J122" s="13"/>
      <c r="K122" s="13"/>
      <c r="L122" s="13"/>
      <c r="M122" s="13"/>
    </row>
    <row r="123" spans="1:13" s="2" customFormat="1">
      <c r="A123" s="25"/>
      <c r="C123" s="25"/>
      <c r="D123" s="26"/>
      <c r="E123" s="412"/>
      <c r="F123" s="412"/>
      <c r="G123" s="13"/>
      <c r="H123" s="14"/>
      <c r="I123" s="13"/>
      <c r="J123" s="13"/>
      <c r="K123" s="13"/>
      <c r="L123" s="13"/>
      <c r="M123" s="13"/>
    </row>
    <row r="124" spans="1:13" s="2" customFormat="1">
      <c r="A124" s="25"/>
      <c r="C124" s="25"/>
      <c r="D124" s="26"/>
      <c r="E124" s="412"/>
      <c r="F124" s="412"/>
      <c r="G124" s="13"/>
      <c r="H124" s="14"/>
      <c r="I124" s="13"/>
      <c r="J124" s="13"/>
      <c r="K124" s="13"/>
      <c r="L124" s="13"/>
      <c r="M124" s="13"/>
    </row>
    <row r="125" spans="1:13" s="2" customFormat="1">
      <c r="A125" s="25"/>
      <c r="C125" s="25"/>
      <c r="D125" s="26"/>
      <c r="E125" s="412"/>
      <c r="F125" s="412"/>
      <c r="G125" s="13"/>
      <c r="H125" s="14"/>
      <c r="I125" s="13"/>
      <c r="J125" s="13"/>
      <c r="K125" s="13"/>
      <c r="L125" s="13"/>
      <c r="M125" s="13"/>
    </row>
    <row r="126" spans="1:13" s="2" customFormat="1">
      <c r="A126" s="25"/>
      <c r="C126" s="25"/>
      <c r="D126" s="26"/>
      <c r="E126" s="412"/>
      <c r="F126" s="412"/>
      <c r="G126" s="13"/>
      <c r="H126" s="14"/>
      <c r="I126" s="13"/>
      <c r="J126" s="13"/>
      <c r="K126" s="13"/>
      <c r="L126" s="13"/>
      <c r="M126" s="13"/>
    </row>
    <row r="127" spans="1:13" s="2" customFormat="1">
      <c r="A127" s="25"/>
      <c r="C127" s="25"/>
      <c r="D127" s="26"/>
      <c r="E127" s="412"/>
      <c r="F127" s="412"/>
      <c r="G127" s="13"/>
      <c r="H127" s="14"/>
      <c r="I127" s="13"/>
      <c r="J127" s="13"/>
      <c r="K127" s="13"/>
      <c r="L127" s="13"/>
      <c r="M127" s="13"/>
    </row>
    <row r="128" spans="1:13" s="2" customFormat="1">
      <c r="A128" s="25"/>
      <c r="C128" s="25"/>
      <c r="D128" s="26"/>
      <c r="E128" s="412"/>
      <c r="F128" s="412"/>
      <c r="G128" s="13"/>
      <c r="H128" s="14"/>
      <c r="I128" s="13"/>
      <c r="J128" s="13"/>
      <c r="K128" s="13"/>
      <c r="L128" s="13"/>
      <c r="M128" s="13"/>
    </row>
    <row r="129" spans="3:13" s="2" customFormat="1">
      <c r="C129" s="25"/>
      <c r="D129" s="26"/>
      <c r="E129" s="412"/>
      <c r="F129" s="412"/>
      <c r="G129" s="13"/>
      <c r="H129" s="14"/>
      <c r="I129" s="13"/>
      <c r="J129" s="13"/>
      <c r="K129" s="13"/>
      <c r="L129" s="13"/>
      <c r="M129" s="13"/>
    </row>
    <row r="130" spans="3:13" s="2" customFormat="1">
      <c r="C130" s="25"/>
      <c r="D130" s="26"/>
      <c r="E130" s="412"/>
      <c r="F130" s="412"/>
      <c r="G130" s="13"/>
      <c r="H130" s="14"/>
      <c r="I130" s="13"/>
      <c r="J130" s="13"/>
      <c r="K130" s="13"/>
      <c r="L130" s="13"/>
      <c r="M130" s="13"/>
    </row>
    <row r="131" spans="3:13" s="2" customFormat="1">
      <c r="C131" s="25"/>
      <c r="D131" s="26"/>
      <c r="E131" s="412"/>
      <c r="F131" s="412"/>
      <c r="G131" s="13"/>
      <c r="H131" s="14"/>
      <c r="I131" s="13"/>
      <c r="J131" s="13"/>
      <c r="K131" s="13"/>
      <c r="L131" s="13"/>
      <c r="M131" s="13"/>
    </row>
    <row r="132" spans="3:13" s="2" customFormat="1">
      <c r="C132" s="25"/>
      <c r="D132" s="26"/>
      <c r="E132" s="412"/>
      <c r="F132" s="412"/>
      <c r="G132" s="13"/>
      <c r="H132" s="14"/>
      <c r="I132" s="13"/>
      <c r="J132" s="13"/>
      <c r="K132" s="13"/>
      <c r="L132" s="13"/>
      <c r="M132" s="13"/>
    </row>
    <row r="133" spans="3:13" s="2" customFormat="1">
      <c r="C133" s="25"/>
      <c r="D133" s="26"/>
      <c r="E133" s="412"/>
      <c r="F133" s="412"/>
      <c r="G133" s="13"/>
      <c r="H133" s="14"/>
      <c r="I133" s="13"/>
      <c r="J133" s="13"/>
      <c r="K133" s="13"/>
      <c r="L133" s="13"/>
      <c r="M133" s="13"/>
    </row>
    <row r="134" spans="3:13" s="2" customFormat="1">
      <c r="C134" s="25"/>
      <c r="D134" s="26"/>
      <c r="E134" s="412"/>
      <c r="F134" s="412"/>
      <c r="G134" s="13"/>
      <c r="H134" s="14"/>
      <c r="I134" s="13"/>
      <c r="J134" s="13"/>
      <c r="K134" s="13"/>
      <c r="L134" s="13"/>
      <c r="M134" s="13"/>
    </row>
    <row r="135" spans="3:13" s="2" customFormat="1">
      <c r="C135" s="25"/>
      <c r="D135" s="26"/>
      <c r="E135" s="412"/>
      <c r="F135" s="412"/>
      <c r="G135" s="13"/>
      <c r="H135" s="14"/>
      <c r="I135" s="13"/>
      <c r="J135" s="13"/>
      <c r="K135" s="13"/>
      <c r="L135" s="13"/>
      <c r="M135" s="13"/>
    </row>
    <row r="136" spans="3:13" s="2" customFormat="1">
      <c r="C136" s="25"/>
      <c r="D136" s="26"/>
      <c r="E136" s="412"/>
      <c r="F136" s="412"/>
      <c r="G136" s="13"/>
      <c r="H136" s="14"/>
      <c r="I136" s="13"/>
      <c r="J136" s="13"/>
      <c r="K136" s="13"/>
      <c r="L136" s="13"/>
      <c r="M136" s="13"/>
    </row>
    <row r="137" spans="3:13" s="2" customFormat="1">
      <c r="C137" s="25"/>
      <c r="D137" s="26"/>
      <c r="E137" s="412"/>
      <c r="F137" s="412"/>
      <c r="G137" s="13"/>
      <c r="H137" s="14"/>
      <c r="I137" s="13"/>
      <c r="J137" s="13"/>
      <c r="K137" s="13"/>
      <c r="L137" s="13"/>
      <c r="M137" s="13"/>
    </row>
    <row r="138" spans="3:13" s="2" customFormat="1">
      <c r="C138" s="25"/>
      <c r="D138" s="26"/>
      <c r="E138" s="412"/>
      <c r="F138" s="412"/>
      <c r="G138" s="13"/>
      <c r="H138" s="14"/>
      <c r="I138" s="13"/>
      <c r="J138" s="13"/>
      <c r="K138" s="13"/>
      <c r="L138" s="13"/>
      <c r="M138" s="13"/>
    </row>
  </sheetData>
  <sheetProtection selectLockedCells="1" selectUnlockedCells="1"/>
  <mergeCells count="6">
    <mergeCell ref="A6:B6"/>
    <mergeCell ref="A1:C1"/>
    <mergeCell ref="A2:C2"/>
    <mergeCell ref="B3:F3"/>
    <mergeCell ref="A4:C4"/>
    <mergeCell ref="B5:F5"/>
  </mergeCells>
  <printOptions gridLines="1"/>
  <pageMargins left="0.78740157480314965" right="0.39370078740157483" top="1.1811023622047245" bottom="0.98425196850393704" header="0.39370078740157483" footer="0.51181102362204722"/>
  <pageSetup paperSize="9" scale="85" firstPageNumber="0" fitToWidth="0" fitToHeight="0" orientation="portrait" r:id="rId1"/>
  <headerFooter alignWithMargins="0">
    <oddHeader>&amp;L&amp;8&amp;G&amp;C&amp;8
MM-BIRO d.o.o. Ulica tolminskih puntarjev 4, 5000 Nova Gorica,  
tel: 05 333-49-40, fax: 05 333-49-39,  
e.mail: mm.biro@siol.net, http://www.mm-biro.si</oddHeader>
    <oddFooter>&amp;L&amp;8Mapa: 4&amp;R&amp;8Stran: &amp;P/&amp;N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REKAPIT</vt:lpstr>
      <vt:lpstr>1_INST. MATERIAL</vt:lpstr>
      <vt:lpstr>2_STIKALNI BLOKI</vt:lpstr>
      <vt:lpstr>3_SVETILA</vt:lpstr>
      <vt:lpstr>4_ SIG. KOMUNIKACIJE</vt:lpstr>
      <vt:lpstr>5_AOJP</vt:lpstr>
      <vt:lpstr>6_OZVOČENJE</vt:lpstr>
      <vt:lpstr>'1_INST. MATERIAL'!Print_Area</vt:lpstr>
      <vt:lpstr>'2_STIKALNI BLOKI'!Print_Area</vt:lpstr>
      <vt:lpstr>'3_SVETILA'!Print_Area</vt:lpstr>
      <vt:lpstr>'4_ SIG. KOMUNIKACIJE'!Print_Area</vt:lpstr>
      <vt:lpstr>'5_AOJP'!Print_Area</vt:lpstr>
      <vt:lpstr>'6_OZVOČENJE'!Print_Area</vt:lpstr>
      <vt:lpstr>REKAPIT!Print_Area</vt:lpstr>
    </vt:vector>
  </TitlesOfParts>
  <Company>MM-BIRO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MERLJAK</dc:creator>
  <cp:lastModifiedBy>Boštjan</cp:lastModifiedBy>
  <cp:lastPrinted>2023-05-20T20:51:45Z</cp:lastPrinted>
  <dcterms:created xsi:type="dcterms:W3CDTF">2001-08-29T16:51:05Z</dcterms:created>
  <dcterms:modified xsi:type="dcterms:W3CDTF">2026-02-17T06:55:30Z</dcterms:modified>
</cp:coreProperties>
</file>